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xr:revisionPtr revIDLastSave="0" documentId="13_ncr:1_{9BA6C203-AE2D-4FBD-889E-81BBFEFD9379}" xr6:coauthVersionLast="47" xr6:coauthVersionMax="47" xr10:uidLastSave="{00000000-0000-0000-0000-000000000000}"/>
  <bookViews>
    <workbookView xWindow="-120" yWindow="-120" windowWidth="29040" windowHeight="15840" xr2:uid="{3950E074-674D-450F-AF24-D447BBD6F7F3}"/>
  </bookViews>
  <sheets>
    <sheet name="ARALIK" sheetId="1" r:id="rId1"/>
  </sheets>
  <definedNames>
    <definedName name="_xlnm.Print_Area" localSheetId="0">ARALIK!$A$1:$AN$10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<sst xmlns="http://schemas.openxmlformats.org/spreadsheetml/2006/main" count="290" uniqueCount="30">
  <si>
    <t>ARALIK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</si>
  <si>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</si>
  <si>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</si>
  <si>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</si>
  <si>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</si>
  <si>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</si>
  <si>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</si>
  <si>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</si>
  <si>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</si>
  <si>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</si>
  <si>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</si>
  <si>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</si>
  <si>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</si>
  <si>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</si>
  <si>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</si>
  <si>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</si>
  <si>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</si>
  <si>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</si>
  <si>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</si>
  <si>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</si>
  <si>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</si>
  <si>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FATMA GÜÇLÜ</t>
  </si>
  <si>
    <t>HASAN YILDIRIM</t>
  </si>
  <si>
    <t>İSMAİL ASLAN</t>
  </si>
  <si>
    <t>ÖMER FARUK SÜRER</t>
  </si>
  <si>
    <t>SULTAN YILDIRIM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</si>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</sst>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4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5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21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20" fontId="19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2" fillId="10" borderId="6" xfId="0" applyFont="1" applyFill="1" applyBorder="1" applyAlignment="1">
      <alignment horizontal="center"/>
    </xf>
    <xf numFmtId="0" fontId="19" fillId="10" borderId="0" xfId="0" applyFont="1" applyFill="1" applyAlignment="1">
      <alignment horizontal="center" vertical="center"/>
    </xf>
    <xf numFmtId="0" fontId="23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2">
    <cellStyle name="Normal" xfId="0" builtinId="0"/>
    <cellStyle name="㼿㼿㼿㼿㼿㼿㼿㼿?" xfId="1" xr:uid="{05761CDF-105A-49E4-AEBD-73EF40B754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38C06-9F74-4A32-B237-3B599670DF9F}">
  <sheetPr>
    <pageSetUpPr fitToPage="1"/>
  </sheetPr>
  <dimension ref="A1:AO65252"/>
  <sheetViews>
    <sheetView showGridLines="0" tabSelected="1" topLeftCell="A7" zoomScaleNormal="100" workbookViewId="0">
      <selection activeCell="AI33" sqref="AI33"/>
    </sheetView>
  </sheetViews>
  <sheetFormatPr defaultColWidth="11.5703125" defaultRowHeight="19.5" x14ac:dyDescent="0.4"/>
  <cols>
    <col min="1" max="1" width="5.7109375" style="5" customWidth="1"/>
    <col min="2" max="2" width="20.7109375" style="27" customWidth="1"/>
    <col min="3" max="33" width="5.7109375" style="5" customWidth="1"/>
    <col min="34" max="34" width="9.28515625" bestFit="1" customWidth="1"/>
    <col min="35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50" t="s">
        <v>0</v>
      </c>
      <c r="B1" s="50"/>
      <c r="C1" s="50"/>
      <c r="D1" s="50"/>
      <c r="E1" s="50"/>
      <c r="F1" s="50"/>
      <c r="G1" s="50"/>
      <c r="H1" s="50"/>
      <c r="I1" s="50"/>
      <c r="J1" s="1" t="s">
        <v>1</v>
      </c>
      <c r="K1" s="52" t="s">
        <v>2</v>
      </c>
      <c r="L1" s="53"/>
      <c r="M1" s="53"/>
      <c r="N1" s="54"/>
      <c r="O1" s="2" t="s">
        <v>3</v>
      </c>
      <c r="P1" s="52" t="s">
        <v>4</v>
      </c>
      <c r="Q1" s="53"/>
      <c r="R1" s="53"/>
      <c r="S1" s="54"/>
      <c r="T1" s="3" t="s">
        <v>5</v>
      </c>
      <c r="U1" s="52" t="s">
        <v>6</v>
      </c>
      <c r="V1" s="53"/>
      <c r="W1" s="53"/>
      <c r="X1" s="54"/>
      <c r="Y1" s="4" t="s">
        <v>7</v>
      </c>
      <c r="Z1" s="52" t="s">
        <v>8</v>
      </c>
      <c r="AA1" s="53"/>
      <c r="AB1" s="53"/>
      <c r="AC1" s="54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50"/>
      <c r="B2" s="50"/>
      <c r="C2" s="50"/>
      <c r="D2" s="50"/>
      <c r="E2" s="50"/>
      <c r="F2" s="50"/>
      <c r="G2" s="50"/>
      <c r="H2" s="50"/>
      <c r="I2" s="50"/>
      <c r="J2" s="7" t="s">
        <v>9</v>
      </c>
      <c r="K2" s="52" t="s">
        <v>10</v>
      </c>
      <c r="L2" s="53"/>
      <c r="M2" s="53"/>
      <c r="N2" s="54"/>
      <c r="O2" s="8" t="s">
        <v>11</v>
      </c>
      <c r="P2" s="52" t="s">
        <v>12</v>
      </c>
      <c r="Q2" s="53"/>
      <c r="R2" s="53"/>
      <c r="S2" s="54"/>
      <c r="T2" s="9" t="s">
        <v>13</v>
      </c>
      <c r="U2" s="52" t="s">
        <v>14</v>
      </c>
      <c r="V2" s="53"/>
      <c r="W2" s="53"/>
      <c r="X2" s="54"/>
      <c r="Y2" s="10" t="s">
        <v>15</v>
      </c>
      <c r="Z2" s="52" t="s">
        <v>16</v>
      </c>
      <c r="AA2" s="53"/>
      <c r="AB2" s="53"/>
      <c r="AC2" s="54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51"/>
      <c r="B3" s="51"/>
      <c r="C3" s="51"/>
      <c r="D3" s="51"/>
      <c r="E3" s="51"/>
      <c r="F3" s="51"/>
      <c r="G3" s="51"/>
      <c r="H3" s="51"/>
      <c r="I3" s="5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48" t="s">
        <v>2</v>
      </c>
      <c r="AI3" s="48" t="s">
        <v>4</v>
      </c>
      <c r="AJ3" s="48" t="s">
        <v>6</v>
      </c>
      <c r="AK3" s="48" t="s">
        <v>17</v>
      </c>
      <c r="AL3" s="48" t="s">
        <v>10</v>
      </c>
      <c r="AM3" s="48" t="s">
        <v>12</v>
      </c>
      <c r="AN3" s="46" t="s">
        <v>18</v>
      </c>
      <c r="AO3" s="46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49"/>
      <c r="AI4" s="49"/>
      <c r="AJ4" s="49"/>
      <c r="AK4" s="49"/>
      <c r="AL4" s="49"/>
      <c r="AM4" s="49"/>
      <c r="AN4" s="47"/>
      <c r="AO4" s="47"/>
    </row>
    <row r="5" spans="1:41" s="24" customFormat="1" ht="18" customHeight="1" x14ac:dyDescent="0.25">
      <c r="A5" s="17">
        <v>1</v>
      </c>
      <c r="B5" s="18" t="s">
        <v>21</v>
      </c>
      <c r="C5" s="19" t="s">
        <v>13</v>
      </c>
      <c r="D5" s="20" t="s">
        <v>13</v>
      </c>
      <c r="E5" s="20" t="s">
        <v>13</v>
      </c>
      <c r="F5" s="21" t="s">
        <v>3</v>
      </c>
      <c r="G5" s="20" t="s">
        <v>13</v>
      </c>
      <c r="H5" s="20" t="s">
        <v>13</v>
      </c>
      <c r="I5" s="20" t="s">
        <v>13</v>
      </c>
      <c r="J5" s="20" t="s">
        <v>13</v>
      </c>
      <c r="K5" s="20" t="s">
        <v>13</v>
      </c>
      <c r="L5" s="20" t="s">
        <v>13</v>
      </c>
      <c r="M5" s="21" t="s">
        <v>3</v>
      </c>
      <c r="N5" s="20" t="s">
        <v>13</v>
      </c>
      <c r="O5" s="20" t="s">
        <v>13</v>
      </c>
      <c r="P5" s="20" t="s">
        <v>13</v>
      </c>
      <c r="Q5" s="20" t="s">
        <v>13</v>
      </c>
      <c r="R5" s="20" t="s">
        <v>13</v>
      </c>
      <c r="S5" s="20" t="s">
        <v>13</v>
      </c>
      <c r="T5" s="21" t="s">
        <v>3</v>
      </c>
      <c r="U5" s="20" t="s">
        <v>13</v>
      </c>
      <c r="V5" s="20" t="s">
        <v>13</v>
      </c>
      <c r="W5" s="20" t="s">
        <v>13</v>
      </c>
      <c r="X5" s="20" t="s">
        <v>13</v>
      </c>
      <c r="Y5" s="20" t="s">
        <v>13</v>
      </c>
      <c r="Z5" s="20" t="s">
        <v>13</v>
      </c>
      <c r="AA5" s="21" t="s">
        <v>3</v>
      </c>
      <c r="AB5" s="20" t="s">
        <v>13</v>
      </c>
      <c r="AC5" s="20" t="s">
        <v>13</v>
      </c>
      <c r="AD5" s="20" t="s">
        <v>13</v>
      </c>
      <c r="AE5" s="19" t="s">
        <v>13</v>
      </c>
      <c r="AF5" s="20" t="s">
        <v>13</v>
      </c>
      <c r="AG5" s="20" t="s">
        <v>13</v>
      </c>
      <c r="AH5" s="22">
        <f>COUNTIF($C5:$AG5,"T")</f>
        <v>0</v>
      </c>
      <c r="AI5" s="22">
        <f>COUNTIF($C5:$AG5,"H")</f>
        <v>4</v>
      </c>
      <c r="AJ5" s="23">
        <f>COUNTIF($C5:$AG5,"E")</f>
        <v>0</v>
      </c>
      <c r="AK5" s="22">
        <f>COUNTIF($C5:$AG5,"R")</f>
        <v>0</v>
      </c>
      <c r="AL5" s="22">
        <f>COUNTIF($C5:$AG5,"S")</f>
        <v>0</v>
      </c>
      <c r="AM5" s="22">
        <f>COUNTIF($C5:$AG5,"Y")</f>
        <v>0</v>
      </c>
      <c r="AN5" s="22">
        <f>COUNTIF($C5:$AG5,"N")</f>
        <v>27</v>
      </c>
      <c r="AO5" s="22">
        <f>COUNTIF($C5:$AG5,"İ")</f>
        <v>0</v>
      </c>
    </row>
    <row r="6" spans="1:41" s="24" customFormat="1" ht="18" customHeight="1" x14ac:dyDescent="0.25">
      <c r="A6" s="17">
        <v>2</v>
      </c>
      <c r="B6" s="18" t="s">
        <v>22</v>
      </c>
      <c r="C6" s="19" t="s">
        <v>13</v>
      </c>
      <c r="D6" s="20" t="s">
        <v>13</v>
      </c>
      <c r="E6" s="20" t="s">
        <v>13</v>
      </c>
      <c r="F6" s="21" t="s">
        <v>3</v>
      </c>
      <c r="G6" s="20" t="s">
        <v>13</v>
      </c>
      <c r="H6" s="20" t="s">
        <v>13</v>
      </c>
      <c r="I6" s="20" t="s">
        <v>13</v>
      </c>
      <c r="J6" s="20" t="s">
        <v>13</v>
      </c>
      <c r="K6" s="20" t="s">
        <v>13</v>
      </c>
      <c r="L6" s="20" t="s">
        <v>13</v>
      </c>
      <c r="M6" s="21" t="s">
        <v>3</v>
      </c>
      <c r="N6" s="20" t="s">
        <v>13</v>
      </c>
      <c r="O6" s="20" t="s">
        <v>13</v>
      </c>
      <c r="P6" s="20" t="s">
        <v>13</v>
      </c>
      <c r="Q6" s="20" t="s">
        <v>13</v>
      </c>
      <c r="R6" s="20" t="s">
        <v>13</v>
      </c>
      <c r="S6" s="20" t="s">
        <v>13</v>
      </c>
      <c r="T6" s="21" t="s">
        <v>3</v>
      </c>
      <c r="U6" s="20" t="s">
        <v>13</v>
      </c>
      <c r="V6" s="20" t="s">
        <v>13</v>
      </c>
      <c r="W6" s="20" t="s">
        <v>13</v>
      </c>
      <c r="X6" s="20" t="s">
        <v>13</v>
      </c>
      <c r="Y6" s="20" t="s">
        <v>13</v>
      </c>
      <c r="Z6" s="20" t="s">
        <v>13</v>
      </c>
      <c r="AA6" s="21" t="s">
        <v>3</v>
      </c>
      <c r="AB6" s="20" t="s">
        <v>13</v>
      </c>
      <c r="AC6" s="20" t="s">
        <v>13</v>
      </c>
      <c r="AD6" s="20" t="s">
        <v>13</v>
      </c>
      <c r="AE6" s="19" t="s">
        <v>13</v>
      </c>
      <c r="AF6" s="20" t="s">
        <v>13</v>
      </c>
      <c r="AG6" s="20" t="s">
        <v>13</v>
      </c>
      <c r="AH6" s="22">
        <f t="shared" ref="AH6:AH10" si="0">COUNTIF($C6:$AG6,"T")</f>
        <v>0</v>
      </c>
      <c r="AI6" s="22">
        <f t="shared" ref="AI6:AI10" si="1">COUNTIF($C6:$AG6,"H")</f>
        <v>4</v>
      </c>
      <c r="AJ6" s="23">
        <f t="shared" ref="AJ6:AJ10" si="2">COUNTIF($C6:$AG6,"E")</f>
        <v>0</v>
      </c>
      <c r="AK6" s="22">
        <f t="shared" ref="AK6:AK10" si="3">COUNTIF($C6:$AG6,"R")</f>
        <v>0</v>
      </c>
      <c r="AL6" s="22">
        <f t="shared" ref="AL6:AL10" si="4">COUNTIF($C6:$AG6,"S")</f>
        <v>0</v>
      </c>
      <c r="AM6" s="22">
        <f t="shared" ref="AM6:AM10" si="5">COUNTIF($C6:$AG6,"Y")</f>
        <v>0</v>
      </c>
      <c r="AN6" s="22">
        <f t="shared" ref="AN6:AN10" si="6">COUNTIF($C6:$AG6,"N")</f>
        <v>27</v>
      </c>
      <c r="AO6" s="22">
        <f t="shared" ref="AO6:AO10" si="7">COUNTIF($C6:$AG6,"İ")</f>
        <v>0</v>
      </c>
    </row>
    <row r="7" spans="1:41" s="24" customFormat="1" ht="18" customHeight="1" x14ac:dyDescent="0.25">
      <c r="A7" s="17">
        <v>3</v>
      </c>
      <c r="B7" s="18" t="s">
        <v>23</v>
      </c>
      <c r="C7" s="19" t="s">
        <v>13</v>
      </c>
      <c r="D7" s="20" t="s">
        <v>13</v>
      </c>
      <c r="E7" s="20" t="s">
        <v>13</v>
      </c>
      <c r="F7" s="21" t="s">
        <v>3</v>
      </c>
      <c r="G7" s="20" t="s">
        <v>13</v>
      </c>
      <c r="H7" s="20" t="s">
        <v>13</v>
      </c>
      <c r="I7" s="20" t="s">
        <v>13</v>
      </c>
      <c r="J7" s="20" t="s">
        <v>13</v>
      </c>
      <c r="K7" s="20" t="s">
        <v>13</v>
      </c>
      <c r="L7" s="20" t="s">
        <v>13</v>
      </c>
      <c r="M7" s="21" t="s">
        <v>3</v>
      </c>
      <c r="N7" s="20" t="s">
        <v>13</v>
      </c>
      <c r="O7" s="20" t="s">
        <v>13</v>
      </c>
      <c r="P7" s="20" t="s">
        <v>13</v>
      </c>
      <c r="Q7" s="20" t="s">
        <v>13</v>
      </c>
      <c r="R7" s="20" t="s">
        <v>13</v>
      </c>
      <c r="S7" s="20" t="s">
        <v>13</v>
      </c>
      <c r="T7" s="21" t="s">
        <v>3</v>
      </c>
      <c r="U7" s="20" t="s">
        <v>13</v>
      </c>
      <c r="V7" s="20" t="s">
        <v>13</v>
      </c>
      <c r="W7" s="20" t="s">
        <v>13</v>
      </c>
      <c r="X7" s="20" t="s">
        <v>13</v>
      </c>
      <c r="Y7" s="20" t="s">
        <v>13</v>
      </c>
      <c r="Z7" s="20" t="s">
        <v>13</v>
      </c>
      <c r="AA7" s="21" t="s">
        <v>3</v>
      </c>
      <c r="AB7" s="20" t="s">
        <v>13</v>
      </c>
      <c r="AC7" s="20" t="s">
        <v>13</v>
      </c>
      <c r="AD7" s="20" t="s">
        <v>13</v>
      </c>
      <c r="AE7" s="19" t="s">
        <v>13</v>
      </c>
      <c r="AF7" s="20" t="s">
        <v>13</v>
      </c>
      <c r="AG7" s="20" t="s">
        <v>13</v>
      </c>
      <c r="AH7" s="22">
        <f t="shared" si="0"/>
        <v>0</v>
      </c>
      <c r="AI7" s="22">
        <f t="shared" si="1"/>
        <v>4</v>
      </c>
      <c r="AJ7" s="23">
        <f t="shared" si="2"/>
        <v>0</v>
      </c>
      <c r="AK7" s="22">
        <f t="shared" si="3"/>
        <v>0</v>
      </c>
      <c r="AL7" s="22">
        <f t="shared" si="4"/>
        <v>0</v>
      </c>
      <c r="AM7" s="22">
        <f t="shared" si="5"/>
        <v>0</v>
      </c>
      <c r="AN7" s="22">
        <f t="shared" si="6"/>
        <v>27</v>
      </c>
      <c r="AO7" s="22">
        <f t="shared" si="7"/>
        <v>0</v>
      </c>
    </row>
    <row r="8" spans="1:41" s="24" customFormat="1" ht="18" customHeight="1" x14ac:dyDescent="0.25">
      <c r="A8" s="17">
        <v>4</v>
      </c>
      <c r="B8" s="18" t="s">
        <v>24</v>
      </c>
      <c r="C8" s="19" t="s">
        <v>13</v>
      </c>
      <c r="D8" s="20" t="s">
        <v>13</v>
      </c>
      <c r="E8" s="20" t="s">
        <v>13</v>
      </c>
      <c r="F8" s="21" t="s">
        <v>3</v>
      </c>
      <c r="G8" s="20" t="s">
        <v>13</v>
      </c>
      <c r="H8" s="20" t="s">
        <v>13</v>
      </c>
      <c r="I8" s="20" t="s">
        <v>13</v>
      </c>
      <c r="J8" s="20" t="s">
        <v>13</v>
      </c>
      <c r="K8" s="20" t="s">
        <v>13</v>
      </c>
      <c r="L8" s="20" t="s">
        <v>13</v>
      </c>
      <c r="M8" s="21" t="s">
        <v>3</v>
      </c>
      <c r="N8" s="20" t="s">
        <v>13</v>
      </c>
      <c r="O8" s="20" t="s">
        <v>13</v>
      </c>
      <c r="P8" s="20" t="s">
        <v>13</v>
      </c>
      <c r="Q8" s="20" t="s">
        <v>13</v>
      </c>
      <c r="R8" s="20" t="s">
        <v>13</v>
      </c>
      <c r="S8" s="20" t="s">
        <v>13</v>
      </c>
      <c r="T8" s="21" t="s">
        <v>3</v>
      </c>
      <c r="U8" s="20" t="s">
        <v>13</v>
      </c>
      <c r="V8" s="20" t="s">
        <v>13</v>
      </c>
      <c r="W8" s="20" t="s">
        <v>13</v>
      </c>
      <c r="X8" s="20" t="s">
        <v>13</v>
      </c>
      <c r="Y8" s="20" t="s">
        <v>13</v>
      </c>
      <c r="Z8" s="20" t="s">
        <v>13</v>
      </c>
      <c r="AA8" s="21" t="s">
        <v>3</v>
      </c>
      <c r="AB8" s="20" t="s">
        <v>13</v>
      </c>
      <c r="AC8" s="20" t="s">
        <v>13</v>
      </c>
      <c r="AD8" s="20" t="s">
        <v>13</v>
      </c>
      <c r="AE8" s="19" t="s">
        <v>13</v>
      </c>
      <c r="AF8" s="20" t="s">
        <v>13</v>
      </c>
      <c r="AG8" s="20" t="s">
        <v>13</v>
      </c>
      <c r="AH8" s="22">
        <f t="shared" si="0"/>
        <v>0</v>
      </c>
      <c r="AI8" s="22">
        <f t="shared" si="1"/>
        <v>4</v>
      </c>
      <c r="AJ8" s="23">
        <f t="shared" si="2"/>
        <v>0</v>
      </c>
      <c r="AK8" s="22">
        <f t="shared" si="3"/>
        <v>0</v>
      </c>
      <c r="AL8" s="22">
        <f t="shared" si="4"/>
        <v>0</v>
      </c>
      <c r="AM8" s="22">
        <f t="shared" si="5"/>
        <v>0</v>
      </c>
      <c r="AN8" s="22">
        <f t="shared" si="6"/>
        <v>27</v>
      </c>
      <c r="AO8" s="22">
        <f t="shared" si="7"/>
        <v>0</v>
      </c>
    </row>
    <row r="9" spans="1:41" s="24" customFormat="1" ht="18" customHeight="1" x14ac:dyDescent="0.25">
      <c r="A9" s="17">
        <v>5</v>
      </c>
      <c r="B9" s="25" t="s">
        <v>25</v>
      </c>
      <c r="C9" s="19" t="s">
        <v>13</v>
      </c>
      <c r="D9" s="20" t="s">
        <v>13</v>
      </c>
      <c r="E9" s="20" t="s">
        <v>13</v>
      </c>
      <c r="F9" s="21" t="s">
        <v>3</v>
      </c>
      <c r="G9" s="20" t="s">
        <v>13</v>
      </c>
      <c r="H9" s="20" t="s">
        <v>13</v>
      </c>
      <c r="I9" s="20" t="s">
        <v>13</v>
      </c>
      <c r="J9" s="20" t="s">
        <v>13</v>
      </c>
      <c r="K9" s="20" t="s">
        <v>13</v>
      </c>
      <c r="L9" s="20" t="s">
        <v>13</v>
      </c>
      <c r="M9" s="21" t="s">
        <v>3</v>
      </c>
      <c r="N9" s="20" t="s">
        <v>13</v>
      </c>
      <c r="O9" s="20" t="s">
        <v>13</v>
      </c>
      <c r="P9" s="20" t="s">
        <v>13</v>
      </c>
      <c r="Q9" s="20" t="s">
        <v>13</v>
      </c>
      <c r="R9" s="20" t="s">
        <v>13</v>
      </c>
      <c r="S9" s="20" t="s">
        <v>13</v>
      </c>
      <c r="T9" s="21" t="s">
        <v>3</v>
      </c>
      <c r="U9" s="20" t="s">
        <v>13</v>
      </c>
      <c r="V9" s="20" t="s">
        <v>13</v>
      </c>
      <c r="W9" s="20" t="s">
        <v>13</v>
      </c>
      <c r="X9" s="20" t="s">
        <v>13</v>
      </c>
      <c r="Y9" s="20" t="s">
        <v>13</v>
      </c>
      <c r="Z9" s="20" t="s">
        <v>13</v>
      </c>
      <c r="AA9" s="21" t="s">
        <v>3</v>
      </c>
      <c r="AB9" s="20" t="s">
        <v>13</v>
      </c>
      <c r="AC9" s="20" t="s">
        <v>13</v>
      </c>
      <c r="AD9" s="20" t="s">
        <v>13</v>
      </c>
      <c r="AE9" s="19" t="s">
        <v>13</v>
      </c>
      <c r="AF9" s="20" t="s">
        <v>13</v>
      </c>
      <c r="AG9" s="20" t="s">
        <v>13</v>
      </c>
      <c r="AH9" s="22">
        <f t="shared" si="0"/>
        <v>0</v>
      </c>
      <c r="AI9" s="22">
        <f t="shared" si="1"/>
        <v>4</v>
      </c>
      <c r="AJ9" s="23">
        <f t="shared" si="2"/>
        <v>0</v>
      </c>
      <c r="AK9" s="22">
        <f t="shared" si="3"/>
        <v>0</v>
      </c>
      <c r="AL9" s="22">
        <f t="shared" si="4"/>
        <v>0</v>
      </c>
      <c r="AM9" s="22">
        <f t="shared" si="5"/>
        <v>0</v>
      </c>
      <c r="AN9" s="22">
        <f t="shared" si="6"/>
        <v>27</v>
      </c>
      <c r="AO9" s="22">
        <f t="shared" si="7"/>
        <v>0</v>
      </c>
    </row>
    <row r="10" spans="1:41" s="24" customFormat="1" ht="18" customHeight="1" x14ac:dyDescent="0.25">
      <c r="A10" s="17">
        <v>6</v>
      </c>
      <c r="B10" s="26"/>
      <c r="C10" s="19"/>
      <c r="D10" s="20"/>
      <c r="E10" s="20"/>
      <c r="F10" s="21" t="s">
        <v>3</v>
      </c>
      <c r="G10" s="20"/>
      <c r="H10" s="20"/>
      <c r="I10" s="20"/>
      <c r="J10" s="20"/>
      <c r="K10" s="20"/>
      <c r="L10" s="20"/>
      <c r="M10" s="21" t="s">
        <v>3</v>
      </c>
      <c r="N10" s="20"/>
      <c r="O10" s="20"/>
      <c r="P10" s="20"/>
      <c r="Q10" s="20"/>
      <c r="R10" s="20"/>
      <c r="S10" s="20"/>
      <c r="T10" s="21" t="s">
        <v>3</v>
      </c>
      <c r="U10" s="20"/>
      <c r="V10" s="20"/>
      <c r="W10" s="20"/>
      <c r="X10" s="20"/>
      <c r="Y10" s="20"/>
      <c r="Z10" s="20"/>
      <c r="AA10" s="21" t="s">
        <v>3</v>
      </c>
      <c r="AB10" s="20"/>
      <c r="AC10" s="20"/>
      <c r="AD10" s="20"/>
      <c r="AE10" s="19"/>
      <c r="AF10" s="20"/>
      <c r="AG10" s="20"/>
      <c r="AH10" s="22">
        <f t="shared" si="0"/>
        <v>0</v>
      </c>
      <c r="AI10" s="22">
        <f t="shared" si="1"/>
        <v>4</v>
      </c>
      <c r="AJ10" s="23">
        <f t="shared" si="2"/>
        <v>0</v>
      </c>
      <c r="AK10" s="22">
        <f t="shared" si="3"/>
        <v>0</v>
      </c>
      <c r="AL10" s="22">
        <f t="shared" si="4"/>
        <v>0</v>
      </c>
      <c r="AM10" s="22">
        <f t="shared" si="5"/>
        <v>0</v>
      </c>
      <c r="AN10" s="22">
        <f t="shared" si="6"/>
        <v>0</v>
      </c>
      <c r="AO10" s="22">
        <f t="shared" si="7"/>
        <v>0</v>
      </c>
    </row>
    <row r="11" spans="1:41" s="5" customFormat="1" ht="6.95" customHeight="1" x14ac:dyDescent="0.4">
      <c r="B11" s="27"/>
      <c r="AH11"/>
      <c r="AI11"/>
      <c r="AJ11"/>
      <c r="AK11"/>
      <c r="AL11"/>
      <c r="AM11"/>
      <c r="AN11" s="16"/>
    </row>
    <row r="12" spans="1:41" s="5" customFormat="1" ht="17.850000000000001" customHeight="1" x14ac:dyDescent="0.25">
      <c r="A12" s="28"/>
      <c r="B12" s="29" t="s">
        <v>26</v>
      </c>
      <c r="C12" s="28"/>
      <c r="D12" s="28"/>
      <c r="E12" s="28"/>
      <c r="F12" s="28"/>
      <c r="G12" s="28"/>
      <c r="H12" s="28"/>
      <c r="I12" s="28"/>
      <c r="J12" s="28"/>
      <c r="K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/>
      <c r="AI12"/>
      <c r="AJ12"/>
      <c r="AK12"/>
      <c r="AL12"/>
      <c r="AM12"/>
      <c r="AN12" s="16"/>
    </row>
    <row r="13" spans="1:41" s="5" customFormat="1" ht="17.850000000000001" customHeight="1" x14ac:dyDescent="0.25">
      <c r="A13" s="14" t="s">
        <v>19</v>
      </c>
      <c r="B13" s="14" t="s">
        <v>20</v>
      </c>
      <c r="C13" s="30">
        <v>1</v>
      </c>
      <c r="D13" s="30">
        <v>2</v>
      </c>
      <c r="E13" s="30">
        <v>3</v>
      </c>
      <c r="F13" s="30">
        <v>4</v>
      </c>
      <c r="G13" s="30">
        <v>5</v>
      </c>
      <c r="H13" s="30">
        <v>6</v>
      </c>
      <c r="I13" s="30">
        <v>7</v>
      </c>
      <c r="J13" s="30">
        <v>8</v>
      </c>
      <c r="K13" s="30">
        <v>9</v>
      </c>
      <c r="L13" s="30">
        <v>10</v>
      </c>
      <c r="M13" s="30">
        <v>11</v>
      </c>
      <c r="N13" s="30">
        <v>12</v>
      </c>
      <c r="O13" s="30">
        <v>13</v>
      </c>
      <c r="P13" s="30">
        <v>14</v>
      </c>
      <c r="Q13" s="30">
        <v>15</v>
      </c>
      <c r="R13" s="30">
        <v>16</v>
      </c>
      <c r="S13" s="30">
        <v>17</v>
      </c>
      <c r="T13" s="30">
        <v>18</v>
      </c>
      <c r="U13" s="30">
        <v>19</v>
      </c>
      <c r="V13" s="30">
        <v>20</v>
      </c>
      <c r="W13" s="30">
        <v>21</v>
      </c>
      <c r="X13" s="30">
        <v>22</v>
      </c>
      <c r="Y13" s="30">
        <v>23</v>
      </c>
      <c r="Z13" s="30">
        <v>24</v>
      </c>
      <c r="AA13" s="30">
        <v>25</v>
      </c>
      <c r="AB13" s="30">
        <v>26</v>
      </c>
      <c r="AC13" s="30">
        <v>27</v>
      </c>
      <c r="AD13" s="30">
        <v>28</v>
      </c>
      <c r="AE13" s="30">
        <v>29</v>
      </c>
      <c r="AF13" s="30">
        <v>30</v>
      </c>
      <c r="AG13" s="30">
        <v>31</v>
      </c>
      <c r="AH13" s="31" t="s">
        <v>27</v>
      </c>
      <c r="AI13"/>
      <c r="AJ13"/>
      <c r="AK13"/>
      <c r="AL13"/>
      <c r="AM13"/>
      <c r="AN13" s="16"/>
    </row>
    <row r="14" spans="1:41" s="5" customFormat="1" ht="17.850000000000001" customHeight="1" x14ac:dyDescent="0.25">
      <c r="A14" s="17">
        <v>1</v>
      </c>
      <c r="B14" s="18" t="s">
        <v>21</v>
      </c>
      <c r="C14" s="19"/>
      <c r="D14" s="20"/>
      <c r="E14" s="20"/>
      <c r="F14" s="21" t="s">
        <v>3</v>
      </c>
      <c r="G14" s="20"/>
      <c r="H14" s="20"/>
      <c r="I14" s="20"/>
      <c r="J14" s="20"/>
      <c r="K14" s="20"/>
      <c r="L14" s="20"/>
      <c r="M14" s="21" t="s">
        <v>3</v>
      </c>
      <c r="N14" s="20"/>
      <c r="O14" s="20"/>
      <c r="P14" s="20"/>
      <c r="Q14" s="32"/>
      <c r="R14" s="20"/>
      <c r="S14" s="20"/>
      <c r="T14" s="21" t="s">
        <v>3</v>
      </c>
      <c r="U14" s="20"/>
      <c r="V14" s="20"/>
      <c r="W14" s="20"/>
      <c r="X14" s="20"/>
      <c r="Y14" s="20"/>
      <c r="Z14" s="20"/>
      <c r="AA14" s="21" t="s">
        <v>3</v>
      </c>
      <c r="AB14" s="20"/>
      <c r="AC14" s="20"/>
      <c r="AD14" s="20"/>
      <c r="AE14" s="32"/>
      <c r="AF14" s="20"/>
      <c r="AG14" s="20"/>
      <c r="AH14" s="33">
        <f>SUM(C14:AG14)</f>
        <v>0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2</v>
      </c>
      <c r="B15" s="18" t="s">
        <v>22</v>
      </c>
      <c r="C15" s="34"/>
      <c r="D15" s="20"/>
      <c r="E15" s="20"/>
      <c r="F15" s="21" t="s">
        <v>3</v>
      </c>
      <c r="G15" s="20"/>
      <c r="H15" s="20"/>
      <c r="I15" s="32"/>
      <c r="J15" s="20"/>
      <c r="K15" s="20"/>
      <c r="L15" s="20"/>
      <c r="M15" s="21" t="s">
        <v>3</v>
      </c>
      <c r="N15" s="20"/>
      <c r="O15" s="20"/>
      <c r="P15" s="32"/>
      <c r="Q15" s="20"/>
      <c r="R15" s="20"/>
      <c r="S15" s="20"/>
      <c r="T15" s="21" t="s">
        <v>3</v>
      </c>
      <c r="U15" s="20"/>
      <c r="V15" s="20"/>
      <c r="W15" s="20"/>
      <c r="X15" s="20"/>
      <c r="Y15" s="20"/>
      <c r="Z15" s="20"/>
      <c r="AA15" s="21" t="s">
        <v>3</v>
      </c>
      <c r="AB15" s="20"/>
      <c r="AC15" s="20"/>
      <c r="AD15" s="20"/>
      <c r="AE15" s="20"/>
      <c r="AF15" s="20"/>
      <c r="AG15" s="20"/>
      <c r="AH15" s="33">
        <f t="shared" ref="AH15:AH19" si="8">SUM(C15:AG15)</f>
        <v>0</v>
      </c>
      <c r="AI15"/>
      <c r="AJ15"/>
      <c r="AK15"/>
      <c r="AL15"/>
      <c r="AM15"/>
      <c r="AN15" s="16"/>
    </row>
    <row r="16" spans="1:41" s="5" customFormat="1" ht="17.850000000000001" customHeight="1" x14ac:dyDescent="0.25">
      <c r="A16" s="17">
        <v>3</v>
      </c>
      <c r="B16" s="18" t="s">
        <v>23</v>
      </c>
      <c r="C16" s="19"/>
      <c r="D16" s="20"/>
      <c r="E16" s="20"/>
      <c r="F16" s="21" t="s">
        <v>3</v>
      </c>
      <c r="G16" s="20"/>
      <c r="H16" s="32">
        <v>4.5138888888888888E-2</v>
      </c>
      <c r="I16" s="32"/>
      <c r="J16" s="20"/>
      <c r="K16" s="20"/>
      <c r="L16" s="20"/>
      <c r="M16" s="21" t="s">
        <v>3</v>
      </c>
      <c r="N16" s="20"/>
      <c r="O16" s="20"/>
      <c r="P16" s="20"/>
      <c r="Q16" s="20"/>
      <c r="R16" s="20"/>
      <c r="S16" s="20"/>
      <c r="T16" s="21" t="s">
        <v>3</v>
      </c>
      <c r="U16" s="20"/>
      <c r="V16" s="20"/>
      <c r="W16" s="20"/>
      <c r="X16" s="20"/>
      <c r="Y16" s="20"/>
      <c r="Z16" s="20"/>
      <c r="AA16" s="21" t="s">
        <v>3</v>
      </c>
      <c r="AB16" s="20"/>
      <c r="AC16" s="20"/>
      <c r="AD16" s="20"/>
      <c r="AE16" s="20"/>
      <c r="AF16" s="20"/>
      <c r="AG16" s="20"/>
      <c r="AH16" s="33">
        <f t="shared" si="8"/>
        <v>4.5138888888888888E-2</v>
      </c>
      <c r="AI16"/>
      <c r="AJ16"/>
      <c r="AK16"/>
      <c r="AL16"/>
      <c r="AM16"/>
      <c r="AN16" s="16"/>
    </row>
    <row r="17" spans="1:40" s="5" customFormat="1" ht="17.850000000000001" customHeight="1" x14ac:dyDescent="0.25">
      <c r="A17" s="17">
        <v>4</v>
      </c>
      <c r="B17" s="18" t="s">
        <v>24</v>
      </c>
      <c r="C17" s="34"/>
      <c r="D17" s="20"/>
      <c r="E17" s="20"/>
      <c r="F17" s="21" t="s">
        <v>3</v>
      </c>
      <c r="G17" s="20"/>
      <c r="H17" s="20"/>
      <c r="I17" s="32"/>
      <c r="J17" s="20"/>
      <c r="K17" s="20"/>
      <c r="L17" s="20"/>
      <c r="M17" s="21" t="s">
        <v>3</v>
      </c>
      <c r="N17" s="20"/>
      <c r="O17" s="20"/>
      <c r="P17" s="32"/>
      <c r="Q17" s="20"/>
      <c r="R17" s="20"/>
      <c r="S17" s="20"/>
      <c r="T17" s="21" t="s">
        <v>3</v>
      </c>
      <c r="U17" s="20"/>
      <c r="V17" s="20"/>
      <c r="W17" s="20"/>
      <c r="X17" s="20"/>
      <c r="Y17" s="20"/>
      <c r="Z17" s="20"/>
      <c r="AA17" s="21" t="s">
        <v>3</v>
      </c>
      <c r="AB17" s="20"/>
      <c r="AC17" s="20"/>
      <c r="AD17" s="20"/>
      <c r="AE17" s="20"/>
      <c r="AF17" s="20"/>
      <c r="AG17" s="20"/>
      <c r="AH17" s="33">
        <f t="shared" si="8"/>
        <v>0</v>
      </c>
      <c r="AI17"/>
      <c r="AJ17"/>
      <c r="AK17"/>
      <c r="AL17"/>
      <c r="AM17"/>
      <c r="AN17" s="16"/>
    </row>
    <row r="18" spans="1:40" s="5" customFormat="1" ht="17.850000000000001" customHeight="1" x14ac:dyDescent="0.25">
      <c r="A18" s="17">
        <v>5</v>
      </c>
      <c r="B18" s="25" t="s">
        <v>25</v>
      </c>
      <c r="C18" s="19"/>
      <c r="D18" s="20"/>
      <c r="E18" s="20"/>
      <c r="F18" s="21" t="s">
        <v>3</v>
      </c>
      <c r="G18" s="20"/>
      <c r="H18" s="20"/>
      <c r="I18" s="20"/>
      <c r="J18" s="20"/>
      <c r="K18" s="20"/>
      <c r="L18" s="20"/>
      <c r="M18" s="21" t="s">
        <v>3</v>
      </c>
      <c r="N18" s="20"/>
      <c r="O18" s="20"/>
      <c r="P18" s="20"/>
      <c r="Q18" s="20"/>
      <c r="R18" s="20"/>
      <c r="S18" s="20"/>
      <c r="T18" s="21" t="s">
        <v>3</v>
      </c>
      <c r="U18" s="20"/>
      <c r="V18" s="20"/>
      <c r="W18" s="20"/>
      <c r="X18" s="20"/>
      <c r="Y18" s="20"/>
      <c r="Z18" s="20"/>
      <c r="AA18" s="21" t="s">
        <v>3</v>
      </c>
      <c r="AB18" s="20"/>
      <c r="AC18" s="20"/>
      <c r="AD18" s="20"/>
      <c r="AE18" s="20"/>
      <c r="AF18" s="20"/>
      <c r="AG18" s="20"/>
      <c r="AH18" s="33">
        <f t="shared" si="8"/>
        <v>0</v>
      </c>
      <c r="AI18"/>
      <c r="AJ18"/>
      <c r="AK18"/>
      <c r="AL18"/>
      <c r="AM18"/>
      <c r="AN18" s="16"/>
    </row>
    <row r="19" spans="1:40" s="5" customFormat="1" ht="17.850000000000001" customHeight="1" x14ac:dyDescent="0.25">
      <c r="A19" s="17">
        <v>6</v>
      </c>
      <c r="B19" s="26"/>
      <c r="C19" s="19"/>
      <c r="D19" s="20"/>
      <c r="E19" s="20"/>
      <c r="F19" s="21" t="s">
        <v>3</v>
      </c>
      <c r="G19" s="20"/>
      <c r="H19" s="20"/>
      <c r="I19" s="20"/>
      <c r="J19" s="20"/>
      <c r="K19" s="20"/>
      <c r="L19" s="20"/>
      <c r="M19" s="21" t="s">
        <v>3</v>
      </c>
      <c r="N19" s="20"/>
      <c r="O19" s="20"/>
      <c r="P19" s="20"/>
      <c r="Q19" s="20"/>
      <c r="R19" s="20"/>
      <c r="S19" s="20"/>
      <c r="T19" s="21" t="s">
        <v>3</v>
      </c>
      <c r="U19" s="20"/>
      <c r="V19" s="20"/>
      <c r="W19" s="20"/>
      <c r="X19" s="20"/>
      <c r="Y19" s="20"/>
      <c r="Z19" s="20"/>
      <c r="AA19" s="21" t="s">
        <v>3</v>
      </c>
      <c r="AB19" s="20"/>
      <c r="AC19" s="20"/>
      <c r="AD19" s="20"/>
      <c r="AE19" s="20"/>
      <c r="AF19" s="20"/>
      <c r="AG19" s="20"/>
      <c r="AH19" s="33">
        <f t="shared" si="8"/>
        <v>0</v>
      </c>
      <c r="AI19"/>
      <c r="AJ19"/>
      <c r="AK19"/>
      <c r="AL19" s="35"/>
      <c r="AM19"/>
      <c r="AN19" s="16"/>
    </row>
    <row r="20" spans="1:40" s="5" customFormat="1" ht="6.95" customHeight="1" x14ac:dyDescent="0.4">
      <c r="B20" s="27"/>
      <c r="AH20"/>
      <c r="AI20"/>
      <c r="AJ20"/>
      <c r="AK20"/>
      <c r="AL20"/>
      <c r="AM20"/>
      <c r="AN20" s="16"/>
    </row>
    <row r="21" spans="1:40" s="5" customFormat="1" ht="17.850000000000001" customHeight="1" x14ac:dyDescent="0.25">
      <c r="A21" s="28"/>
      <c r="B21" s="29" t="s">
        <v>28</v>
      </c>
      <c r="C21" s="28"/>
      <c r="D21" s="28"/>
      <c r="E21" s="28"/>
      <c r="F21" s="28"/>
      <c r="G21" s="28"/>
      <c r="H21" s="28"/>
      <c r="I21" s="28"/>
      <c r="J21" s="28"/>
      <c r="K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/>
      <c r="AI21"/>
      <c r="AJ21"/>
      <c r="AK21"/>
      <c r="AL21"/>
      <c r="AM21"/>
      <c r="AN21" s="16"/>
    </row>
    <row r="22" spans="1:40" s="5" customFormat="1" ht="17.850000000000001" customHeight="1" x14ac:dyDescent="0.25">
      <c r="A22" s="14" t="s">
        <v>19</v>
      </c>
      <c r="B22" s="14" t="s">
        <v>20</v>
      </c>
      <c r="C22" s="36">
        <v>1</v>
      </c>
      <c r="D22" s="36">
        <v>2</v>
      </c>
      <c r="E22" s="36">
        <v>3</v>
      </c>
      <c r="F22" s="36">
        <v>4</v>
      </c>
      <c r="G22" s="36">
        <v>5</v>
      </c>
      <c r="H22" s="36">
        <v>6</v>
      </c>
      <c r="I22" s="36">
        <v>7</v>
      </c>
      <c r="J22" s="36">
        <v>8</v>
      </c>
      <c r="K22" s="36">
        <v>9</v>
      </c>
      <c r="L22" s="36">
        <v>10</v>
      </c>
      <c r="M22" s="36">
        <v>11</v>
      </c>
      <c r="N22" s="36">
        <v>12</v>
      </c>
      <c r="O22" s="36">
        <v>13</v>
      </c>
      <c r="P22" s="36">
        <v>14</v>
      </c>
      <c r="Q22" s="36">
        <v>15</v>
      </c>
      <c r="R22" s="36">
        <v>16</v>
      </c>
      <c r="S22" s="36">
        <v>17</v>
      </c>
      <c r="T22" s="36">
        <v>18</v>
      </c>
      <c r="U22" s="36">
        <v>19</v>
      </c>
      <c r="V22" s="36">
        <v>20</v>
      </c>
      <c r="W22" s="36">
        <v>21</v>
      </c>
      <c r="X22" s="36">
        <v>22</v>
      </c>
      <c r="Y22" s="36">
        <v>23</v>
      </c>
      <c r="Z22" s="36">
        <v>24</v>
      </c>
      <c r="AA22" s="36">
        <v>25</v>
      </c>
      <c r="AB22" s="36">
        <v>26</v>
      </c>
      <c r="AC22" s="36">
        <v>27</v>
      </c>
      <c r="AD22" s="36">
        <v>28</v>
      </c>
      <c r="AE22" s="36">
        <v>29</v>
      </c>
      <c r="AF22" s="36">
        <v>30</v>
      </c>
      <c r="AG22" s="36">
        <v>31</v>
      </c>
      <c r="AH22" s="31" t="s">
        <v>27</v>
      </c>
      <c r="AI22"/>
      <c r="AJ22"/>
      <c r="AK22"/>
      <c r="AL22"/>
      <c r="AM22"/>
      <c r="AN22" s="16"/>
    </row>
    <row r="23" spans="1:40" s="5" customFormat="1" ht="17.850000000000001" customHeight="1" x14ac:dyDescent="0.25">
      <c r="A23" s="17">
        <v>1</v>
      </c>
      <c r="B23" s="18" t="s">
        <v>21</v>
      </c>
      <c r="C23" s="37"/>
      <c r="D23" s="20"/>
      <c r="E23" s="20"/>
      <c r="F23" s="21" t="s">
        <v>3</v>
      </c>
      <c r="G23" s="20"/>
      <c r="H23" s="20"/>
      <c r="I23" s="37"/>
      <c r="J23" s="37"/>
      <c r="K23" s="20"/>
      <c r="L23" s="20"/>
      <c r="M23" s="21" t="s">
        <v>3</v>
      </c>
      <c r="N23" s="20"/>
      <c r="O23" s="20"/>
      <c r="P23" s="37"/>
      <c r="Q23" s="38"/>
      <c r="R23" s="20"/>
      <c r="S23" s="20"/>
      <c r="T23" s="21" t="s">
        <v>3</v>
      </c>
      <c r="U23" s="20"/>
      <c r="V23" s="20"/>
      <c r="W23" s="37"/>
      <c r="X23" s="37"/>
      <c r="Y23" s="20"/>
      <c r="Z23" s="20"/>
      <c r="AA23" s="21" t="s">
        <v>3</v>
      </c>
      <c r="AB23" s="20"/>
      <c r="AC23" s="20"/>
      <c r="AD23" s="37"/>
      <c r="AE23" s="37"/>
      <c r="AF23" s="20"/>
      <c r="AG23" s="20"/>
      <c r="AH23" s="33">
        <f>SUM(C23:AG23)</f>
        <v>0</v>
      </c>
      <c r="AI23"/>
      <c r="AJ23"/>
      <c r="AK23"/>
      <c r="AL23"/>
      <c r="AM23"/>
      <c r="AN23" s="16"/>
    </row>
    <row r="24" spans="1:40" s="5" customFormat="1" ht="17.850000000000001" customHeight="1" x14ac:dyDescent="0.25">
      <c r="A24" s="17">
        <v>2</v>
      </c>
      <c r="B24" s="18" t="s">
        <v>22</v>
      </c>
      <c r="C24" s="38"/>
      <c r="D24" s="20"/>
      <c r="E24" s="20"/>
      <c r="F24" s="21" t="s">
        <v>3</v>
      </c>
      <c r="G24" s="20"/>
      <c r="H24" s="20"/>
      <c r="I24" s="38"/>
      <c r="J24" s="37"/>
      <c r="K24" s="20"/>
      <c r="L24" s="20"/>
      <c r="M24" s="21" t="s">
        <v>3</v>
      </c>
      <c r="N24" s="20"/>
      <c r="O24" s="20"/>
      <c r="P24" s="38"/>
      <c r="Q24" s="38"/>
      <c r="R24" s="20"/>
      <c r="S24" s="20"/>
      <c r="T24" s="21" t="s">
        <v>3</v>
      </c>
      <c r="U24" s="20"/>
      <c r="V24" s="20"/>
      <c r="W24" s="37"/>
      <c r="X24" s="37"/>
      <c r="Y24" s="20"/>
      <c r="Z24" s="20"/>
      <c r="AA24" s="21" t="s">
        <v>3</v>
      </c>
      <c r="AB24" s="20"/>
      <c r="AC24" s="20"/>
      <c r="AD24" s="37"/>
      <c r="AE24" s="37"/>
      <c r="AF24" s="20"/>
      <c r="AG24" s="20"/>
      <c r="AH24" s="33">
        <f t="shared" ref="AH24:AH28" si="9">SUM(C24:AG24)</f>
        <v>0</v>
      </c>
      <c r="AI24"/>
      <c r="AJ24"/>
      <c r="AK24"/>
      <c r="AL24"/>
      <c r="AM24"/>
      <c r="AN24" s="16"/>
    </row>
    <row r="25" spans="1:40" s="5" customFormat="1" ht="17.850000000000001" customHeight="1" x14ac:dyDescent="0.25">
      <c r="A25" s="17">
        <v>3</v>
      </c>
      <c r="B25" s="18" t="s">
        <v>23</v>
      </c>
      <c r="C25" s="37"/>
      <c r="D25" s="20"/>
      <c r="E25" s="20"/>
      <c r="F25" s="21" t="s">
        <v>3</v>
      </c>
      <c r="G25" s="32">
        <v>0.14583333333333334</v>
      </c>
      <c r="H25" s="32">
        <v>0.14583333333333334</v>
      </c>
      <c r="I25" s="32"/>
      <c r="J25" s="32">
        <v>0.14583333333333334</v>
      </c>
      <c r="K25" s="32">
        <v>0.14583333333333334</v>
      </c>
      <c r="L25" s="20"/>
      <c r="M25" s="21" t="s">
        <v>3</v>
      </c>
      <c r="N25" s="32">
        <v>0.14583333333333334</v>
      </c>
      <c r="O25" s="20"/>
      <c r="P25" s="32">
        <v>0.14583333333333334</v>
      </c>
      <c r="Q25" s="32">
        <v>0.14583333333333334</v>
      </c>
      <c r="R25" s="32"/>
      <c r="S25" s="20"/>
      <c r="T25" s="21" t="s">
        <v>3</v>
      </c>
      <c r="U25" s="20"/>
      <c r="V25" s="32">
        <v>0.14583333333333334</v>
      </c>
      <c r="W25" s="37"/>
      <c r="X25" s="37"/>
      <c r="Y25" s="32">
        <v>0.14583333333333334</v>
      </c>
      <c r="Z25" s="20"/>
      <c r="AA25" s="21" t="s">
        <v>3</v>
      </c>
      <c r="AB25" s="32">
        <v>0.14583333333333334</v>
      </c>
      <c r="AC25" s="20"/>
      <c r="AD25" s="37"/>
      <c r="AE25" s="32">
        <v>0.125</v>
      </c>
      <c r="AF25" s="32"/>
      <c r="AG25" s="20"/>
      <c r="AH25" s="33">
        <f t="shared" si="9"/>
        <v>1.5833333333333333</v>
      </c>
      <c r="AI25"/>
      <c r="AJ25"/>
      <c r="AK25"/>
      <c r="AL25"/>
      <c r="AM25"/>
      <c r="AN25" s="16"/>
    </row>
    <row r="26" spans="1:40" s="5" customFormat="1" ht="17.850000000000001" customHeight="1" x14ac:dyDescent="0.25">
      <c r="A26" s="17">
        <v>4</v>
      </c>
      <c r="B26" s="18" t="s">
        <v>24</v>
      </c>
      <c r="C26" s="38"/>
      <c r="D26" s="20"/>
      <c r="E26" s="20"/>
      <c r="F26" s="21" t="s">
        <v>3</v>
      </c>
      <c r="G26" s="20"/>
      <c r="H26" s="20"/>
      <c r="I26" s="37"/>
      <c r="J26" s="37"/>
      <c r="K26" s="20"/>
      <c r="L26" s="20"/>
      <c r="M26" s="21" t="s">
        <v>3</v>
      </c>
      <c r="N26" s="20"/>
      <c r="O26" s="20"/>
      <c r="P26" s="37"/>
      <c r="Q26" s="38"/>
      <c r="R26" s="20"/>
      <c r="S26" s="20"/>
      <c r="T26" s="21" t="s">
        <v>3</v>
      </c>
      <c r="U26" s="20"/>
      <c r="V26" s="20"/>
      <c r="W26" s="37"/>
      <c r="X26" s="37"/>
      <c r="Y26" s="20"/>
      <c r="Z26" s="20"/>
      <c r="AA26" s="21" t="s">
        <v>3</v>
      </c>
      <c r="AB26" s="20"/>
      <c r="AC26" s="20"/>
      <c r="AD26" s="37"/>
      <c r="AE26" s="37"/>
      <c r="AF26" s="20"/>
      <c r="AG26" s="20"/>
      <c r="AH26" s="33">
        <f t="shared" si="9"/>
        <v>0</v>
      </c>
      <c r="AI26"/>
      <c r="AJ26"/>
      <c r="AK26"/>
      <c r="AL26"/>
      <c r="AM26"/>
      <c r="AN26" s="16"/>
    </row>
    <row r="27" spans="1:40" s="5" customFormat="1" ht="17.850000000000001" customHeight="1" x14ac:dyDescent="0.25">
      <c r="A27" s="17">
        <v>5</v>
      </c>
      <c r="B27" s="25" t="s">
        <v>25</v>
      </c>
      <c r="C27" s="37"/>
      <c r="D27" s="20"/>
      <c r="E27" s="20"/>
      <c r="F27" s="21" t="s">
        <v>3</v>
      </c>
      <c r="G27" s="20"/>
      <c r="H27" s="20"/>
      <c r="I27" s="37"/>
      <c r="J27" s="37"/>
      <c r="K27" s="20"/>
      <c r="L27" s="20"/>
      <c r="M27" s="21" t="s">
        <v>3</v>
      </c>
      <c r="N27" s="20"/>
      <c r="O27" s="20"/>
      <c r="P27" s="37"/>
      <c r="Q27" s="37"/>
      <c r="R27" s="20"/>
      <c r="S27" s="20"/>
      <c r="T27" s="21" t="s">
        <v>3</v>
      </c>
      <c r="U27" s="20"/>
      <c r="V27" s="20"/>
      <c r="W27" s="37"/>
      <c r="X27" s="37"/>
      <c r="Y27" s="20"/>
      <c r="Z27" s="20"/>
      <c r="AA27" s="21" t="s">
        <v>3</v>
      </c>
      <c r="AB27" s="20"/>
      <c r="AC27" s="20"/>
      <c r="AD27" s="37"/>
      <c r="AE27" s="37"/>
      <c r="AF27" s="20"/>
      <c r="AG27" s="20"/>
      <c r="AH27" s="33">
        <f t="shared" si="9"/>
        <v>0</v>
      </c>
      <c r="AI27"/>
      <c r="AJ27"/>
      <c r="AK27"/>
      <c r="AL27"/>
      <c r="AM27"/>
      <c r="AN27" s="16"/>
    </row>
    <row r="28" spans="1:40" s="5" customFormat="1" ht="17.850000000000001" customHeight="1" x14ac:dyDescent="0.25">
      <c r="A28" s="17">
        <v>6</v>
      </c>
      <c r="B28" s="26"/>
      <c r="C28" s="37"/>
      <c r="D28" s="20"/>
      <c r="E28" s="20"/>
      <c r="F28" s="21" t="s">
        <v>3</v>
      </c>
      <c r="G28" s="20"/>
      <c r="H28" s="20"/>
      <c r="I28" s="37"/>
      <c r="J28" s="37"/>
      <c r="K28" s="20"/>
      <c r="L28" s="20"/>
      <c r="M28" s="21" t="s">
        <v>3</v>
      </c>
      <c r="N28" s="20"/>
      <c r="O28" s="20"/>
      <c r="P28" s="37"/>
      <c r="Q28" s="37"/>
      <c r="R28" s="20"/>
      <c r="S28" s="20"/>
      <c r="T28" s="21" t="s">
        <v>3</v>
      </c>
      <c r="U28" s="20"/>
      <c r="V28" s="20"/>
      <c r="W28" s="37"/>
      <c r="X28" s="37"/>
      <c r="Y28" s="20"/>
      <c r="Z28" s="20"/>
      <c r="AA28" s="21" t="s">
        <v>3</v>
      </c>
      <c r="AB28" s="20"/>
      <c r="AC28" s="20"/>
      <c r="AD28" s="37"/>
      <c r="AE28" s="37"/>
      <c r="AF28" s="20"/>
      <c r="AG28" s="20"/>
      <c r="AH28" s="33">
        <f t="shared" si="9"/>
        <v>0</v>
      </c>
      <c r="AI28"/>
      <c r="AJ28"/>
      <c r="AK28"/>
      <c r="AL28"/>
      <c r="AM28"/>
      <c r="AN28" s="16"/>
    </row>
    <row r="29" spans="1:40" s="5" customFormat="1" ht="6.95" customHeight="1" x14ac:dyDescent="0.4">
      <c r="B29" s="27"/>
      <c r="AH29"/>
      <c r="AI29"/>
      <c r="AJ29"/>
      <c r="AK29"/>
      <c r="AL29"/>
      <c r="AM29"/>
      <c r="AN29" s="16"/>
    </row>
    <row r="30" spans="1:40" s="5" customFormat="1" ht="17.850000000000001" customHeight="1" x14ac:dyDescent="0.25">
      <c r="A30" s="39"/>
      <c r="B30" s="29" t="s">
        <v>29</v>
      </c>
      <c r="C30" s="40"/>
      <c r="D30" s="40"/>
      <c r="E30" s="40"/>
      <c r="F30" s="41"/>
      <c r="G30" s="40"/>
      <c r="H30" s="40"/>
      <c r="I30" s="40"/>
      <c r="J30" s="40"/>
      <c r="K30" s="40"/>
      <c r="L30" s="40"/>
      <c r="M30" s="41"/>
      <c r="N30" s="40"/>
      <c r="O30" s="40"/>
      <c r="P30" s="40"/>
      <c r="Q30" s="40"/>
      <c r="R30" s="40"/>
      <c r="S30" s="40"/>
      <c r="T30" s="41"/>
      <c r="U30" s="40"/>
      <c r="V30" s="40"/>
      <c r="W30" s="40"/>
      <c r="X30" s="40"/>
      <c r="Y30" s="40"/>
      <c r="Z30" s="40"/>
      <c r="AA30" s="41"/>
      <c r="AB30" s="40"/>
      <c r="AC30" s="40"/>
      <c r="AD30" s="40"/>
      <c r="AE30" s="40"/>
      <c r="AF30" s="40"/>
      <c r="AG30" s="42"/>
      <c r="AH30"/>
      <c r="AI30"/>
      <c r="AJ30"/>
      <c r="AK30"/>
      <c r="AL30"/>
      <c r="AM30"/>
      <c r="AN30" s="16"/>
    </row>
    <row r="31" spans="1:40" s="5" customFormat="1" ht="17.850000000000001" customHeight="1" x14ac:dyDescent="0.25">
      <c r="A31" s="14" t="s">
        <v>19</v>
      </c>
      <c r="B31" s="14" t="s">
        <v>20</v>
      </c>
      <c r="C31" s="43">
        <v>1</v>
      </c>
      <c r="D31" s="44">
        <v>2</v>
      </c>
      <c r="E31" s="44">
        <v>3</v>
      </c>
      <c r="F31" s="44">
        <v>4</v>
      </c>
      <c r="G31" s="44">
        <v>5</v>
      </c>
      <c r="H31" s="44">
        <v>6</v>
      </c>
      <c r="I31" s="44">
        <v>7</v>
      </c>
      <c r="J31" s="44">
        <v>8</v>
      </c>
      <c r="K31" s="44">
        <v>9</v>
      </c>
      <c r="L31" s="44">
        <v>10</v>
      </c>
      <c r="M31" s="44">
        <v>11</v>
      </c>
      <c r="N31" s="44">
        <v>12</v>
      </c>
      <c r="O31" s="44">
        <v>13</v>
      </c>
      <c r="P31" s="44">
        <v>14</v>
      </c>
      <c r="Q31" s="44">
        <v>15</v>
      </c>
      <c r="R31" s="44">
        <v>16</v>
      </c>
      <c r="S31" s="44">
        <v>17</v>
      </c>
      <c r="T31" s="44">
        <v>18</v>
      </c>
      <c r="U31" s="44">
        <v>19</v>
      </c>
      <c r="V31" s="44">
        <v>20</v>
      </c>
      <c r="W31" s="44">
        <v>21</v>
      </c>
      <c r="X31" s="44">
        <v>22</v>
      </c>
      <c r="Y31" s="44">
        <v>23</v>
      </c>
      <c r="Z31" s="44">
        <v>24</v>
      </c>
      <c r="AA31" s="44">
        <v>25</v>
      </c>
      <c r="AB31" s="44">
        <v>26</v>
      </c>
      <c r="AC31" s="44">
        <v>27</v>
      </c>
      <c r="AD31" s="44">
        <v>28</v>
      </c>
      <c r="AE31" s="44">
        <v>29</v>
      </c>
      <c r="AF31" s="44">
        <v>30</v>
      </c>
      <c r="AG31" s="44">
        <v>31</v>
      </c>
      <c r="AH31" s="31" t="s">
        <v>27</v>
      </c>
      <c r="AI31"/>
      <c r="AJ31"/>
      <c r="AK31"/>
      <c r="AL31"/>
      <c r="AM31"/>
      <c r="AN31" s="16"/>
    </row>
    <row r="32" spans="1:40" s="5" customFormat="1" ht="17.850000000000001" customHeight="1" x14ac:dyDescent="0.25">
      <c r="A32" s="17">
        <v>1</v>
      </c>
      <c r="B32" s="18" t="s">
        <v>21</v>
      </c>
      <c r="C32" s="20"/>
      <c r="D32" s="20"/>
      <c r="E32" s="20"/>
      <c r="F32" s="21" t="s">
        <v>3</v>
      </c>
      <c r="G32" s="20"/>
      <c r="H32" s="20"/>
      <c r="I32" s="20"/>
      <c r="J32" s="20"/>
      <c r="K32" s="20"/>
      <c r="L32" s="20"/>
      <c r="M32" s="21" t="s">
        <v>3</v>
      </c>
      <c r="N32" s="20"/>
      <c r="O32" s="20"/>
      <c r="P32" s="20"/>
      <c r="Q32" s="20"/>
      <c r="R32" s="20"/>
      <c r="S32" s="20"/>
      <c r="T32" s="21" t="s">
        <v>3</v>
      </c>
      <c r="U32" s="20"/>
      <c r="V32" s="20"/>
      <c r="W32" s="20"/>
      <c r="X32" s="20"/>
      <c r="Y32" s="20"/>
      <c r="Z32" s="20"/>
      <c r="AA32" s="21" t="s">
        <v>3</v>
      </c>
      <c r="AB32" s="20"/>
      <c r="AC32" s="20"/>
      <c r="AD32" s="20"/>
      <c r="AE32" s="20"/>
      <c r="AF32" s="20"/>
      <c r="AG32" s="20"/>
      <c r="AH32" s="45">
        <f>SUM(C32:AG32)</f>
        <v>0</v>
      </c>
      <c r="AI32"/>
      <c r="AJ32"/>
      <c r="AK32"/>
      <c r="AL32"/>
      <c r="AM32"/>
      <c r="AN32" s="16"/>
    </row>
    <row r="33" spans="1:40" s="5" customFormat="1" ht="17.850000000000001" customHeight="1" x14ac:dyDescent="0.25">
      <c r="A33" s="17">
        <v>2</v>
      </c>
      <c r="B33" s="18" t="s">
        <v>22</v>
      </c>
      <c r="C33" s="20"/>
      <c r="D33" s="20"/>
      <c r="E33" s="20"/>
      <c r="F33" s="21" t="s">
        <v>3</v>
      </c>
      <c r="G33" s="20"/>
      <c r="H33" s="20"/>
      <c r="I33" s="20"/>
      <c r="J33" s="20"/>
      <c r="K33" s="20"/>
      <c r="L33" s="20"/>
      <c r="M33" s="21" t="s">
        <v>3</v>
      </c>
      <c r="N33" s="20"/>
      <c r="O33" s="20"/>
      <c r="P33" s="20"/>
      <c r="Q33" s="20">
        <v>1000</v>
      </c>
      <c r="R33" s="20"/>
      <c r="S33" s="20"/>
      <c r="T33" s="21" t="s">
        <v>3</v>
      </c>
      <c r="U33" s="20"/>
      <c r="V33" s="20"/>
      <c r="W33" s="20"/>
      <c r="X33" s="20"/>
      <c r="Y33" s="20"/>
      <c r="Z33" s="20">
        <v>500</v>
      </c>
      <c r="AA33" s="21" t="s">
        <v>3</v>
      </c>
      <c r="AB33" s="20"/>
      <c r="AC33" s="20">
        <v>500</v>
      </c>
      <c r="AD33" s="20">
        <v>200</v>
      </c>
      <c r="AE33" s="20">
        <v>500</v>
      </c>
      <c r="AF33" s="20"/>
      <c r="AG33" s="20"/>
      <c r="AH33" s="45">
        <f t="shared" ref="AH33:AH37" si="10">SUM(C33:AG33)</f>
        <v>2700</v>
      </c>
      <c r="AI33"/>
      <c r="AJ33"/>
      <c r="AK33"/>
      <c r="AL33"/>
      <c r="AM33"/>
      <c r="AN33" s="16"/>
    </row>
    <row r="34" spans="1:40" s="5" customFormat="1" ht="17.850000000000001" customHeight="1" x14ac:dyDescent="0.25">
      <c r="A34" s="17">
        <v>3</v>
      </c>
      <c r="B34" s="18" t="s">
        <v>23</v>
      </c>
      <c r="C34" s="20"/>
      <c r="D34" s="20"/>
      <c r="E34" s="20"/>
      <c r="F34" s="21" t="s">
        <v>3</v>
      </c>
      <c r="G34" s="20"/>
      <c r="H34" s="20">
        <v>1000</v>
      </c>
      <c r="I34" s="20"/>
      <c r="J34" s="20"/>
      <c r="K34" s="20"/>
      <c r="L34" s="20"/>
      <c r="M34" s="21" t="s">
        <v>3</v>
      </c>
      <c r="N34" s="20"/>
      <c r="O34" s="20"/>
      <c r="P34" s="20"/>
      <c r="Q34" s="20"/>
      <c r="R34" s="20"/>
      <c r="S34" s="20"/>
      <c r="T34" s="21" t="s">
        <v>3</v>
      </c>
      <c r="U34" s="20"/>
      <c r="V34" s="20"/>
      <c r="W34" s="20"/>
      <c r="X34" s="20"/>
      <c r="Y34" s="20"/>
      <c r="Z34" s="20"/>
      <c r="AA34" s="21" t="s">
        <v>3</v>
      </c>
      <c r="AB34" s="20"/>
      <c r="AC34" s="20"/>
      <c r="AD34" s="20"/>
      <c r="AE34" s="20"/>
      <c r="AF34" s="20"/>
      <c r="AG34" s="20"/>
      <c r="AH34" s="45">
        <f t="shared" si="10"/>
        <v>1000</v>
      </c>
      <c r="AI34"/>
      <c r="AJ34"/>
      <c r="AK34"/>
      <c r="AL34"/>
      <c r="AM34"/>
      <c r="AN34" s="16"/>
    </row>
    <row r="35" spans="1:40" s="5" customFormat="1" ht="17.850000000000001" customHeight="1" x14ac:dyDescent="0.25">
      <c r="A35" s="17">
        <v>4</v>
      </c>
      <c r="B35" s="18" t="s">
        <v>24</v>
      </c>
      <c r="C35" s="20"/>
      <c r="D35" s="20"/>
      <c r="E35" s="20"/>
      <c r="F35" s="21" t="s">
        <v>3</v>
      </c>
      <c r="G35" s="20"/>
      <c r="H35" s="20"/>
      <c r="I35" s="20"/>
      <c r="J35" s="20"/>
      <c r="K35" s="20"/>
      <c r="L35" s="20"/>
      <c r="M35" s="21" t="s">
        <v>3</v>
      </c>
      <c r="N35" s="20"/>
      <c r="O35" s="20"/>
      <c r="P35" s="20"/>
      <c r="Q35" s="20"/>
      <c r="R35" s="20"/>
      <c r="S35" s="20"/>
      <c r="T35" s="21" t="s">
        <v>3</v>
      </c>
      <c r="U35" s="20"/>
      <c r="V35" s="20"/>
      <c r="W35" s="20"/>
      <c r="X35" s="20"/>
      <c r="Y35" s="20"/>
      <c r="Z35" s="20"/>
      <c r="AA35" s="21" t="s">
        <v>3</v>
      </c>
      <c r="AB35" s="20"/>
      <c r="AC35" s="20"/>
      <c r="AD35" s="20"/>
      <c r="AE35" s="20"/>
      <c r="AF35" s="20"/>
      <c r="AG35" s="20"/>
      <c r="AH35" s="45">
        <f t="shared" si="10"/>
        <v>0</v>
      </c>
      <c r="AI35"/>
      <c r="AJ35"/>
      <c r="AK35"/>
      <c r="AL35"/>
      <c r="AM35"/>
      <c r="AN35" s="16"/>
    </row>
    <row r="36" spans="1:40" s="5" customFormat="1" ht="17.850000000000001" customHeight="1" x14ac:dyDescent="0.25">
      <c r="A36" s="17">
        <v>5</v>
      </c>
      <c r="B36" s="25" t="s">
        <v>25</v>
      </c>
      <c r="C36" s="20"/>
      <c r="D36" s="20"/>
      <c r="E36" s="20"/>
      <c r="F36" s="21" t="s">
        <v>3</v>
      </c>
      <c r="G36" s="20"/>
      <c r="H36" s="20"/>
      <c r="I36" s="20"/>
      <c r="J36" s="20"/>
      <c r="K36" s="20"/>
      <c r="L36" s="20"/>
      <c r="M36" s="21" t="s">
        <v>3</v>
      </c>
      <c r="N36" s="20"/>
      <c r="O36" s="20"/>
      <c r="P36" s="20"/>
      <c r="Q36" s="20"/>
      <c r="R36" s="20"/>
      <c r="S36" s="20"/>
      <c r="T36" s="21" t="s">
        <v>3</v>
      </c>
      <c r="U36" s="20"/>
      <c r="V36" s="20"/>
      <c r="W36" s="20"/>
      <c r="X36" s="20"/>
      <c r="Y36" s="20"/>
      <c r="Z36" s="20"/>
      <c r="AA36" s="21" t="s">
        <v>3</v>
      </c>
      <c r="AB36" s="20"/>
      <c r="AC36" s="20"/>
      <c r="AD36" s="20"/>
      <c r="AE36" s="20"/>
      <c r="AF36" s="20"/>
      <c r="AG36" s="20"/>
      <c r="AH36" s="45">
        <f t="shared" si="10"/>
        <v>0</v>
      </c>
      <c r="AI36"/>
      <c r="AJ36"/>
      <c r="AK36"/>
      <c r="AL36"/>
      <c r="AM36"/>
      <c r="AN36" s="16"/>
    </row>
    <row r="37" spans="1:40" s="5" customFormat="1" ht="17.850000000000001" customHeight="1" x14ac:dyDescent="0.25">
      <c r="A37" s="17">
        <v>6</v>
      </c>
      <c r="B37" s="26"/>
      <c r="C37" s="20"/>
      <c r="D37" s="20"/>
      <c r="E37" s="20"/>
      <c r="F37" s="21" t="s">
        <v>3</v>
      </c>
      <c r="G37" s="20"/>
      <c r="H37" s="20"/>
      <c r="I37" s="20"/>
      <c r="J37" s="20"/>
      <c r="K37" s="20"/>
      <c r="L37" s="20"/>
      <c r="M37" s="21" t="s">
        <v>3</v>
      </c>
      <c r="N37" s="20"/>
      <c r="O37" s="20"/>
      <c r="P37" s="20"/>
      <c r="Q37" s="20"/>
      <c r="R37" s="20"/>
      <c r="S37" s="20"/>
      <c r="T37" s="21" t="s">
        <v>3</v>
      </c>
      <c r="U37" s="20"/>
      <c r="V37" s="20"/>
      <c r="W37" s="20"/>
      <c r="X37" s="20"/>
      <c r="Y37" s="20"/>
      <c r="Z37" s="20"/>
      <c r="AA37" s="21" t="s">
        <v>3</v>
      </c>
      <c r="AB37" s="20"/>
      <c r="AC37" s="20"/>
      <c r="AD37" s="20"/>
      <c r="AE37" s="20"/>
      <c r="AF37" s="20"/>
      <c r="AG37" s="20"/>
      <c r="AH37" s="45">
        <f t="shared" si="10"/>
        <v>0</v>
      </c>
      <c r="AI37"/>
      <c r="AJ37"/>
      <c r="AK37"/>
      <c r="AL37"/>
      <c r="AM37"/>
      <c r="AN37" s="16"/>
    </row>
    <row r="38" spans="1:40" s="5" customFormat="1" ht="17.850000000000001" customHeight="1" x14ac:dyDescent="0.4">
      <c r="B38" s="27"/>
      <c r="AH38"/>
      <c r="AI38"/>
      <c r="AJ38"/>
      <c r="AK38"/>
      <c r="AL38"/>
      <c r="AM38"/>
      <c r="AN38" s="16"/>
    </row>
    <row r="39" spans="1:40" s="5" customFormat="1" ht="17.850000000000001" customHeight="1" x14ac:dyDescent="0.4">
      <c r="B39" s="27"/>
      <c r="AH39"/>
      <c r="AI39"/>
      <c r="AJ39"/>
      <c r="AK39"/>
      <c r="AL39"/>
      <c r="AM39"/>
      <c r="AN39" s="16"/>
    </row>
    <row r="40" spans="1:40" s="5" customFormat="1" ht="17.850000000000001" customHeight="1" x14ac:dyDescent="0.4">
      <c r="B40" s="27"/>
      <c r="AH40"/>
      <c r="AI40"/>
      <c r="AJ40"/>
      <c r="AK40"/>
      <c r="AL40"/>
      <c r="AM40"/>
      <c r="AN40" s="16"/>
    </row>
    <row r="41" spans="1:40" s="5" customFormat="1" ht="17.850000000000001" customHeight="1" x14ac:dyDescent="0.4">
      <c r="B41" s="27"/>
      <c r="AH41"/>
      <c r="AI41"/>
      <c r="AJ41"/>
      <c r="AK41"/>
      <c r="AL41"/>
      <c r="AM41"/>
      <c r="AN41" s="16"/>
    </row>
    <row r="42" spans="1:40" s="5" customFormat="1" ht="17.850000000000001" customHeight="1" x14ac:dyDescent="0.4">
      <c r="B42" s="27"/>
      <c r="AH42"/>
      <c r="AI42"/>
      <c r="AJ42"/>
      <c r="AK42"/>
      <c r="AL42"/>
      <c r="AM42"/>
      <c r="AN42" s="16"/>
    </row>
    <row r="43" spans="1:40" s="5" customFormat="1" ht="17.850000000000001" customHeight="1" x14ac:dyDescent="0.4">
      <c r="B43" s="27"/>
      <c r="AH43"/>
      <c r="AI43"/>
      <c r="AJ43"/>
      <c r="AK43"/>
      <c r="AL43"/>
      <c r="AM43"/>
      <c r="AN43" s="16"/>
    </row>
    <row r="44" spans="1:40" s="5" customFormat="1" ht="17.850000000000001" customHeight="1" x14ac:dyDescent="0.4">
      <c r="B44" s="27"/>
      <c r="AH44"/>
      <c r="AI44"/>
      <c r="AJ44"/>
      <c r="AK44"/>
      <c r="AL44"/>
      <c r="AM44"/>
      <c r="AN44" s="16"/>
    </row>
    <row r="45" spans="1:40" s="5" customFormat="1" ht="17.850000000000001" customHeight="1" x14ac:dyDescent="0.4">
      <c r="B45" s="27"/>
      <c r="AH45"/>
      <c r="AI45"/>
      <c r="AJ45"/>
      <c r="AK45"/>
      <c r="AL45"/>
      <c r="AM45"/>
      <c r="AN45" s="16"/>
    </row>
    <row r="46" spans="1:40" s="5" customFormat="1" ht="17.850000000000001" customHeight="1" x14ac:dyDescent="0.4">
      <c r="B46" s="27"/>
      <c r="AH46"/>
      <c r="AI46"/>
      <c r="AJ46"/>
      <c r="AK46"/>
      <c r="AL46"/>
      <c r="AM46"/>
      <c r="AN46" s="16"/>
    </row>
    <row r="47" spans="1:40" s="5" customFormat="1" ht="17.850000000000001" customHeight="1" x14ac:dyDescent="0.4">
      <c r="B47" s="27"/>
      <c r="AH47"/>
      <c r="AI47"/>
      <c r="AJ47"/>
      <c r="AK47"/>
      <c r="AL47"/>
      <c r="AM47"/>
      <c r="AN47" s="16"/>
    </row>
    <row r="48" spans="1:40" s="5" customFormat="1" ht="17.850000000000001" customHeight="1" x14ac:dyDescent="0.4">
      <c r="B48" s="27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27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27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27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27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27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27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27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27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27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27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27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27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27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27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27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27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27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27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27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27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27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27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27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27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27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27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27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27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27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27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27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27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27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27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27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27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27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27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27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27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27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27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27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27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27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27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27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27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27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27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27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27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27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27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27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27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27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27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27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27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27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27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27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27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27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27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27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27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27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27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27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27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27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27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27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27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27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27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27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27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27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27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27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27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27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27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27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27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27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27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27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27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27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27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27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27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27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27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27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27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27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27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27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27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27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27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27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27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27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27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27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27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27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27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27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27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27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27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27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27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27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27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27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27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27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27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27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27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27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27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27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27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27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27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27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27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27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27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27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27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27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27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27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27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27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27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27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27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27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27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27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27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27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27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27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27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27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27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27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27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27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27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27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27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27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27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27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27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27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27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27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27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27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27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27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27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27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27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27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27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27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27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27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27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27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27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27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27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27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27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27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27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27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27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27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27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27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27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27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27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27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27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27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27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27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27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27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27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27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27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27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27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27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27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27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27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27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27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27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27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27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27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27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27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27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27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27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27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27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27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27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27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27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27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27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27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27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27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27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27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27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27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27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27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27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27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27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27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27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27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27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27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27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27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27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27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27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27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27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27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27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27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27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27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27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27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27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27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27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27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27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27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27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27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27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27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27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27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27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27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27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27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27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27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27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27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27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27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27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27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27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27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27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27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27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27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27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27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27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27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27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27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27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27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27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27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27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27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27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27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27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27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27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27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27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27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27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27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27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27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27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27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27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27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27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27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27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27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27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27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27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27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27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27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27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27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27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27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27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27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27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27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27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27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27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27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27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27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27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27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27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27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27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27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27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27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27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27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27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27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27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27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27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27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27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27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27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27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27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27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27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27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27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27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27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27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27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27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27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27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27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27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27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27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27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27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27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27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27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27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27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27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27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27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27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27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27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27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27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27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27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27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27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27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27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27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27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27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27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27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27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27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27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27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27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27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27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27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27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27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27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27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27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27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27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27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27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27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27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27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27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27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27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27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27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27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27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27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27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27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27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27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27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27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27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27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27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27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27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27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27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27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27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27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27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27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27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27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27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27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27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27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27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27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27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27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27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27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27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27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27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27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27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27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27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27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27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27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27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27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27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27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27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27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27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27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27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27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27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27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27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27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27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27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27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27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27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27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27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27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27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27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27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27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27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27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27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27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27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27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27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27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27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27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27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27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27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27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27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27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27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27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27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27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27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27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27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27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27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27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27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27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27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27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27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27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27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27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27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27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27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27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27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27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27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27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27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27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27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27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27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27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27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27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27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27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27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27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27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27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27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27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27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27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27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27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27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27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27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27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27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27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27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27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27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27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27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27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27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27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27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27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27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27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27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27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27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27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27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27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27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27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27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27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27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27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27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27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27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27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27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27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27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27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27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27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27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27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27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27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27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27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27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27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27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27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27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27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27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27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27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27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27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27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27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27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27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27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27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27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27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27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27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27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27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27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27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27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27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27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27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27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27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27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27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27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27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27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27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27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27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27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27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27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27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27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27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27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27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27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27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27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27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27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27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27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27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27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27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27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27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27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27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27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27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27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27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27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27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27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27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27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27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27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27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27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27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27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27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27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27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27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27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27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27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27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27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27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27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27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27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27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27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27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27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27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27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27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27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27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27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27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27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27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27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27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27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27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27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27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27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27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27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27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27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27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27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27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27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27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27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27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27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27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27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27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27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27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27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27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27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27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27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27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27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27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27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27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27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27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27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27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27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27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27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27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27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27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27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27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27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27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27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27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27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27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27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27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27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27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27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27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27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27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27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27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27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27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27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27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27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27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27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27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27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27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27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27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27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27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27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27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27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27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27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27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27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27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27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27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27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27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27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27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27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27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27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27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27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27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27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27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27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27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27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27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27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27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27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27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27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27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27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27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27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27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27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27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27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27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27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27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27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27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27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27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27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27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27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27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27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27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27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27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27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27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27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27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27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27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27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27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27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27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27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27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27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27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27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27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27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27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27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27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27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27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27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27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27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27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27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27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27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27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27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27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27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27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27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27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27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27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27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27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27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27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27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27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27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27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27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27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27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27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27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27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27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27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27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27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27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27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27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27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27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27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27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27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27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27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27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27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27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27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27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27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27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27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27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27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27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27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27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27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27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27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27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27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27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27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27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27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27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27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27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27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27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27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27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27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27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27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27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27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27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27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27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27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27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27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27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27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27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27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27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27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27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27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27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27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27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27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27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27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27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27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27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27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27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27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27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27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27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27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27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27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27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27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27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27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27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27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27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27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27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27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27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27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27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27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27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27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27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27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27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27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27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27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27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27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27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27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27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27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27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27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27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27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27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27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27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27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27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27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27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27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27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27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27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27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27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27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27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27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27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27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27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27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27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27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27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27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27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27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27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27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27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27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27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27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27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27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27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27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27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27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27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27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27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27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27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27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27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27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27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27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27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27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27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27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27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27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27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27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27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27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27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27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27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27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27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27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27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27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27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27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27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27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27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27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27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27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27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27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27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27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27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27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27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27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27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27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27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27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27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27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27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27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27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27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27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27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27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27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27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27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27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27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27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27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27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27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27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27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27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27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27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27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27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27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27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27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27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27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27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27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27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27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27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27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27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27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27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27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27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27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27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27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27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27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27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27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27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27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27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27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27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27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27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27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27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27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27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27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27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27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27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27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27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27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27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27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27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27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27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27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27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27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27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27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27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27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27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27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27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27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27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27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27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27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27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27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27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27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27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27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27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27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27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27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27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27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27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27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27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27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27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27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27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27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27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27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27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27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27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27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27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27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27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27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27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27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27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27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27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27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27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27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27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27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27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27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27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27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27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27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27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27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27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27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27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27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27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27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27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27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27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27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27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27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27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27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27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27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27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27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27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27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27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27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27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27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27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27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27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27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27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27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27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27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27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27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27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27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27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27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27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27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27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27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27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27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27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27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27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27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27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27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27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27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27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27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27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27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27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27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27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27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27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27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27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27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27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27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27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27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27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27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27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27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27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27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27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27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27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27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27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27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27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27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27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27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27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27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27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27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27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27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27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27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27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27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27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27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27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27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27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27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27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27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27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27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27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27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27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27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27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27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27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27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27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27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27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27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27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27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27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27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27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27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27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27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27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27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27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27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27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27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27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27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27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27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27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27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27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27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27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27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27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27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27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27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27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27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27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27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27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27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27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27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27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27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27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27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27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27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27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27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27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27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27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27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27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27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27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27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27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27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27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27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27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27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27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27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27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27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27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27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27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27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27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27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27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27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27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27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27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27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27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27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27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27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27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27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27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27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27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27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27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27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27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27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27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27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27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27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27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27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27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27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27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27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27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27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27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27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27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27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27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27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27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27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27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27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27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27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27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27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27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27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27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27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27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27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27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27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27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27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27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27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27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27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27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27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27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27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27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27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27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27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27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27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27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27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27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27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27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27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27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27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27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27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27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27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27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27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27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27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27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27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27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27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27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27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27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27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27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27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27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27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27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27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27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27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27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27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27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27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27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27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27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27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27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27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27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27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27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27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27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27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27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27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27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27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27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27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27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27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27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27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27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27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27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27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27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27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27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27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27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27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27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27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27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27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27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27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27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27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27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27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27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27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27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27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27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27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27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27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27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27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27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27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27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27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27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27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27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27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27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27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27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27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27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27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27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27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27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27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27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27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27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27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27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27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27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27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27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27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27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27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27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27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27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27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27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27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27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27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27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27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27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27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27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27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27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27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27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27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27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27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27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27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27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27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27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27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27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27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27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27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27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27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27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27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27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27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27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27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27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27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27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27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27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27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27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27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27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27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27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27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27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27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27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27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27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27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27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27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27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27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27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27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27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27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27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27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27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27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27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27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27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27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27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27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27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27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27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27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27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27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27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27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27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27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27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27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27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27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27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27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27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27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27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27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27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27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27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27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27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27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27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27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27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27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27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27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27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27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27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27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27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27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27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27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27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27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27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27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27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27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27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27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27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27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27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27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27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27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27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27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27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27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27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27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27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27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27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27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27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27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27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27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27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27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27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27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27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27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27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27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27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27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27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27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27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27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27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27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27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27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27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27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27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27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27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27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27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27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27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27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27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27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27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27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27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27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27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27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27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27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27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27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27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27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27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27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27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27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27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27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27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27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27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27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27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27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27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27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27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27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27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27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27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27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27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27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27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27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27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27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27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27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27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27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27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27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27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27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27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27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27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27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27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27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27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27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27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27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27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27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27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27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27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27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27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27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27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27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27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27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27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27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27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27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27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27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27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27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27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27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27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27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27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27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27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27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27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27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27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27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27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27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27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27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27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27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27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27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27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27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27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27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27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27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27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27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27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27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27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27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27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27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27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27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27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27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27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27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27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27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27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27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27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27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27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27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27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27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27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27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27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27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27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27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27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27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27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27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27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27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27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27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27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27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27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27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27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27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27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27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27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27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27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27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27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27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27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27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27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27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27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27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27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27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27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27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27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27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27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27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27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27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27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27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27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27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27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27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27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27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27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27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27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27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27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27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27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27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27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27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27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27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27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27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27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27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27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27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27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27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27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27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27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27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27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27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27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27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27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27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27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27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27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27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27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27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27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27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27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27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27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27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27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27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27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27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27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27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27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27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27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27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27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27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27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27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27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27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27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27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27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27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27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27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27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27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27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27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27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27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27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27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27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27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27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27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27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27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27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27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27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27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27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27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27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27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27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27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27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27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27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27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27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27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27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27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27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27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27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27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27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27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27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27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27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27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27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27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27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27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27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27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27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27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27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27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27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27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27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27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27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27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27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27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27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27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27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27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27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27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27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27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27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27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27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27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27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27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27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27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27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27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27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27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27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27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27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27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27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27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27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27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27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27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27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27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27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27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27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27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27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27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27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27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27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27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27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27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27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27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27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27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27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27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27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27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27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27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27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27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27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27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27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27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27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27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27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27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27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27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27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27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27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27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27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27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27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27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27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27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27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27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27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27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27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27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27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27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27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27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27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27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27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27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27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27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27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27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27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27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27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27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27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27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27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27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27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27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27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27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27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27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27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27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27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27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27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27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27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27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27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27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27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27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27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27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27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27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27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27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27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27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27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27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27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27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27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27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27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27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27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27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27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27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27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27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27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27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27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27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27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27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27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27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27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27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27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27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27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27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27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27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27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27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27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27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27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27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27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27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27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27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27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27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27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27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27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27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27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27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27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27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27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27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27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27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27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27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27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27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27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27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27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27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27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27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27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27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27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27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27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27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27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27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27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27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27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27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27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27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27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27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27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27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27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27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27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27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27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27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27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27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27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27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27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27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27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27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27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27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27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27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27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27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27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27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27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27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27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27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27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27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27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27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27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27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27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27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27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27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27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27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27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27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27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27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27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27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27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27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27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27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27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27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27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27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27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27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27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27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27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27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27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27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27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27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27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27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27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27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27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27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27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27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27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27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27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27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27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27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27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27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27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27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27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27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27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27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27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27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27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27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27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27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27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27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27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27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27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27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27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27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27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27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27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27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27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27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27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27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27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27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27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27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27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27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27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27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27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27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27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27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27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27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27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27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27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27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27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27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27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27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27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27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27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27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27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27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27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27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27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27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27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27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27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27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27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27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27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27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27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27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27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27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27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27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27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27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27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27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27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27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27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27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27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27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27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27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27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27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27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27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27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27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27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27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27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27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27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27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27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27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27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27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27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27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27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27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27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27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27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27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27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27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27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27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27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27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27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27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27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27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27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27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27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27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27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27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27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27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27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27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27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27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27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27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27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27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27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27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27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27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27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27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27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27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27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27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27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27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27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27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27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27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27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27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27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27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27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27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27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27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27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27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27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27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27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27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27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27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27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27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27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27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27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27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27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27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27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27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27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27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27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27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27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27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27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27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27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27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27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27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27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27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27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27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27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27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27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27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27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27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27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27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27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27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27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27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27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27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27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27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27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27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27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27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27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27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27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27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27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27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27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27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27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27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27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27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27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27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27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27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27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27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27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27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27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27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27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27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27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27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27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27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27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27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27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27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27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27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27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27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27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27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27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27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27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27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27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27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27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27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27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27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27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27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27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27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27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27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27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27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27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27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27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27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27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27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27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27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27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27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27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27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27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27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27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27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27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27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27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27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27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27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27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27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27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27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27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27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27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27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27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27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27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27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27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27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27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27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27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27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27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27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27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27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27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27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27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27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27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27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27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27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27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27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27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27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27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27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27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27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27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27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27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27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27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27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27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27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27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27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27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27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27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27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27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27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27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27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27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27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27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27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27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27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27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27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27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27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27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27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27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27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27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27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27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27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27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27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27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27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27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27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27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27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27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27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27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27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27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27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27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27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27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27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27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27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27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27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27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27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27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27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27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27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27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27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27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27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27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27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27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27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27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27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27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27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27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27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27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27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27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27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27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27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27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27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27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27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27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27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27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27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27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27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27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27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27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27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27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27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27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27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27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27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27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27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27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27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27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27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27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27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27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27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27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27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27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27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27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27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27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27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27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27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27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27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27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27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27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27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27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27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27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27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27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27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27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27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27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27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27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27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27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27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27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27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27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27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27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27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27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27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27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27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27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27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27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27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27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27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27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27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27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27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27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27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27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27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27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27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27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27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27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27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27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27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27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27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27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27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27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27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27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27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27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27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27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27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27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27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27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27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27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27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27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27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27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27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27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27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27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27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27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27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27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27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27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27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27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27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27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27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27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27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27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27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27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27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27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27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27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27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27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27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27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27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27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27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27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27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27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27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27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27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27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27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27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27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27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27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27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27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27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27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27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27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27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27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27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27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27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27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27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27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27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27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27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27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27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27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27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27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27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27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27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27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27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27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27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27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27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27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27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27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27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27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27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27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27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27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27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27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27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27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27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27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27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27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27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27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27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27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27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27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27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27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27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27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27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27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27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27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27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27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27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27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27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27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27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27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27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27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27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27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27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27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27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27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27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27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27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27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27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27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27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27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27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27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27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27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27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27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27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27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27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27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27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27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27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27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27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27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27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27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27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27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27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27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27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27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27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27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27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27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27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27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27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27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27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27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27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27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27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27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27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27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27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27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27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27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27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27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27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27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27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27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27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27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27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27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27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27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27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27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27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27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27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27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27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27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27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27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27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27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27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27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27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27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27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27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27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27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27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27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27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27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27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27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27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27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27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27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27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27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27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27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27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27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27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27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27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27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27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27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27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27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27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27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27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27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27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27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27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27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27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27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27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27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27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27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27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27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27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27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27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27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27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27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27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27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27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27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27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27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27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27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27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27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27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27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27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27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27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27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27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27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27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27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27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27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27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27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27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27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27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27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27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27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27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27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27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27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27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27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27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27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27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27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27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27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27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27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27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27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27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27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27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27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27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27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27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27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27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27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27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27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27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27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27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27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27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27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27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27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27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27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27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27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27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27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27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27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27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27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27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27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27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27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27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27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27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27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27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27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27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27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27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27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27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27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27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27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27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27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27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27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27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27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27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27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27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27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27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27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27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27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27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27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27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27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27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27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27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27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27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27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27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27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27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27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27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27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27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27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27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27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27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27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27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27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27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27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27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27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27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27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27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27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27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27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27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27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27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27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27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27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27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27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27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27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27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27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27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27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27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27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27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27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27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27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27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27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27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27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27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27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27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27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27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27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27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27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27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27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27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27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27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27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27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27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27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27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27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27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27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27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27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27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27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27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27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27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27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27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27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27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27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27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27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27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27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27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27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27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27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27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27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27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27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27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27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27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27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27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27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27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27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27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27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27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27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27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27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27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27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27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27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27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27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27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27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27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27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27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27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27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27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27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27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27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27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27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27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27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27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27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27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27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27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27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27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27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27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27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27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27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27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27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27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27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27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27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27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27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27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27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27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27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27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27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27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27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27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27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27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27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27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27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27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27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27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27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27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27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27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27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27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27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27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27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27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27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27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27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27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27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27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27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27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27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27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27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27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27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27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27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27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27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27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27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27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27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27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27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27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27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27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27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27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27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27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27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27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27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27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27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27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27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27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27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27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27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27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27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27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27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27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27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27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27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27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27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27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27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27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27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27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27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27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27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27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27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27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27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27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27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27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27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27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27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27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27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27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27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27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27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27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27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27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27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27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27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27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27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27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27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27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27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27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27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27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27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27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27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27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27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27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27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27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27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27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27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27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27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27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27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27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27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27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27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27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27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27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27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27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27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27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27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27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27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27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27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27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27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27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27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27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27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27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27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27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27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27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27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27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27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27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27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27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27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27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27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27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27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27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27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27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27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27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27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27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27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27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27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27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27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27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27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27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27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27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27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27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27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27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27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27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27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27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27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27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27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27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27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27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27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27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27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27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27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27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27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27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27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27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27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27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27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27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27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27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27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27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27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27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27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27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27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27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27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27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27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27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27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27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27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27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27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27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27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27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27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27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27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27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27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27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27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27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27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27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27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27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27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27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27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27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27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27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27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27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27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27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27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27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27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27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27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27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27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27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27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27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27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27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27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27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27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27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27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27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27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27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27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27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27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27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27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27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27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27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27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27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27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27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27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27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27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27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27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27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27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27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27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27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27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27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27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27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27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27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27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27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27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27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27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27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27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27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27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27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27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27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27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27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27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27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27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27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27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27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27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27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27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27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27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27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27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27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27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27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27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27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27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27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27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27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27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27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27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27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27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27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27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27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27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27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27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27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27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27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27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27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27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27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27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27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27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27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27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27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27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27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27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27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27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27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27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27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27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27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27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27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27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27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27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27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27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27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27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27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27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27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27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27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27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27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27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27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27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27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27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27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27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27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27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27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27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27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27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27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27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27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27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27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27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27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27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27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27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27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27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27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27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27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27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27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27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27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27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27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27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27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27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27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27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27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27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27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27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27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27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27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27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27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27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27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27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27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27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27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27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27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27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27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27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27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27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27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27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27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27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27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27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27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27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27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27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27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27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27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27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27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27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27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27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27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27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27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27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27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27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27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27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27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27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27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27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27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27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27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27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27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27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27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27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27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27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27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27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27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27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27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27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27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27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27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27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27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27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27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27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27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27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27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27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27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27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27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27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27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27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27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27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27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27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27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27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27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27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27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27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27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27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27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27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27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27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27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27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27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27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27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27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27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27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27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27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27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27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27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27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27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27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27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27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27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27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27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27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27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27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27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27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27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27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27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27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27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27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27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27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27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27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27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27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27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27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27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27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27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27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27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27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27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27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27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27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27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27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27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27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27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27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27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27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27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27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27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27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27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27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27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27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27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27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27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27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27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27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27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27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27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27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27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27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27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27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27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27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27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27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27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27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27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27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27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27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27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27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27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27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27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27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27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27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27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27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27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27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27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27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27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27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27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27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27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27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27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27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27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27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27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27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27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27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27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27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27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27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27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27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27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27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27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27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27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27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27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27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27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27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27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27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27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27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27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27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27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27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27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27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27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27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27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27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27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27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27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27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27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27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27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27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27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27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27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27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27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27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27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27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27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27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27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27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27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27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27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27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27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27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27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27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27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27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27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27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27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27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27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27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27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27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27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27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27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27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27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27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27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27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27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27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27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27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27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27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27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27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27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27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27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27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27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27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27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27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27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27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27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27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27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27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27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27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27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27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27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27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27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27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27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27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27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27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27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27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27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27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27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27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27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27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27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27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27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27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27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27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27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27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27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27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27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27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27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27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27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27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27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27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27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27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27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27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27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27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27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27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27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27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27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27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27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27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27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27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27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27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27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27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27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27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27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27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27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27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27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27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27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27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27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27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27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27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27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27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27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27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27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27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27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27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27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27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27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27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27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27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27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27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27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27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27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27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27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27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27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27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27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27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27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27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27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27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27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27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27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27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27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27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27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27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27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27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27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27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27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27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27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27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27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27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27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27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27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27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27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27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27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27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27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27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27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27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27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27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27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27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27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27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27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27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27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27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27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27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27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27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27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27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27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27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27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27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27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27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27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27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27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27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27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27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27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27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27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27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27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27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27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27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27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27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27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27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27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27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27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27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27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27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27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27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27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27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27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27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27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27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27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27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27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27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27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27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27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27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27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27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27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27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27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27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27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27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27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27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27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27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27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27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27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27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27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27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27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27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27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27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27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27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27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27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27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27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27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27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27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27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27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27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27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27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27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27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27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27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27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27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27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27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27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27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27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27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27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27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27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27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27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27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27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27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27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27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27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27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27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27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27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27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27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27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27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27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27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27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27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27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27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27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27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27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27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27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27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27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27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27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27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27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27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27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27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27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27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27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27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27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27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27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27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27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27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27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27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27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27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27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27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27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27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27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27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27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27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27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27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27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27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27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27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27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27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27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27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27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27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27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27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27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27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27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27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27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27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27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27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27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27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27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27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27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27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27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27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27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27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27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27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27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27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27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27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27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27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27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27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27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27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27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27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27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27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27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27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27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27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27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27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27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27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27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27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27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27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27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27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27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27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27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27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27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27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27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27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27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27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27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27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27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27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27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27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27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27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27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27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27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27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27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27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27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27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27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27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27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27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27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27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27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27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27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27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27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27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27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27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27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27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27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27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27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27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27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27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27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27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27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27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27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27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27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27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27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27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27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27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27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27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27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27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27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27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27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27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27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27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27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27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27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27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27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27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27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27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27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27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27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27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27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27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27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27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27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27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27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27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27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27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27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27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27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27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27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27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27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27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27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27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27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27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27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27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27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27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27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27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27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27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27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27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27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27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27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27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27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27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27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27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27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27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27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27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27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27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27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27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27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27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27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27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27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27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27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27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27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27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27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27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27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27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27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27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27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27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27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27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27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27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27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27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27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27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27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27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27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27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27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27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27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27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27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27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27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27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27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27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27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27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27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27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27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27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27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27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27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27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27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27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27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27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27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27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27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27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27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27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27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27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27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27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27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27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27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27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27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27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27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27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27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27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27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27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27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27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27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27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27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27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27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27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27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27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27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27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27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27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27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27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27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27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27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27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27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27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27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27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27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27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27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27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27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27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27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27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27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27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27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27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27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27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27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27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27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27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27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27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27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27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27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27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27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27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27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27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27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27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27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27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27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27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27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27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27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27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27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27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27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27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27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27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27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27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27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27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27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27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27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27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27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27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27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27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27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27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27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27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27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27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27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27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27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27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27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27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27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27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27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27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27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27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27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27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27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27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27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27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27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27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27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27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27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27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27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27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27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27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27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27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27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27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27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27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27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27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27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27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27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27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27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27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27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27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27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27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27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27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27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27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27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27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27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27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27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27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27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27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27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27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27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27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27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27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27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27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27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27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27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27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27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27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27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27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27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27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27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27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27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27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27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27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27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27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27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27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27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27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27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27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27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27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27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27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27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27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27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27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27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27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27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27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27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27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27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27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27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27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27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27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27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27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27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27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27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27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27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27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27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27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27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27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27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27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27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27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27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27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27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27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27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27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27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27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27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27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27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27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27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27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27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27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27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27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27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27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27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27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27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27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27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27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27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27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27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27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27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27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27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27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27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27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27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27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27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27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27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27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27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27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27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27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27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27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27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27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27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27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27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27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27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27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27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27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27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27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27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27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27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27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27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27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27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27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27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27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27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27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27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27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27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27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27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27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27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27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27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27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27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27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27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27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27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27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27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27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27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27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27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27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27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27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27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27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27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27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27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27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27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27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27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27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27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27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27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27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27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27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27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27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27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27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27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27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27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27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27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27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27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27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27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27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27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27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27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27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27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27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27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27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27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27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27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27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27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27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27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27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27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27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27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27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27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27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27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27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27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27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27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27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27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27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27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27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27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27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27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27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27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27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27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27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27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27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27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27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27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27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27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27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27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27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27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27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27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27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27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27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27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27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27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27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27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27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27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27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27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27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27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27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27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27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27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27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27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27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27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27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27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27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27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27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27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27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27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27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27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27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27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27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27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27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27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27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27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27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27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27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27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27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27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27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27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27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27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27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27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27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27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27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27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27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27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27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27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27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27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27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27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27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27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27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27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27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27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27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27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27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27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27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27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27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27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27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27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27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27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27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27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27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27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27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27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27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27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27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27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27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27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27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27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27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27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27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27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27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27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27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27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27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27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27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27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27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27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27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27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27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27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27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27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27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27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27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27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27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27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27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27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27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27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27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27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27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27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27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27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27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27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27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27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27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27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27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27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27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27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27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27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27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27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27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27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27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27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27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27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27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27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27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27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27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27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27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27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27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27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27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27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27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27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27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27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27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27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27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27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27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27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27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27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27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27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27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27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27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27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27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27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27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27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27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27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27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27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27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27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27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27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27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27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27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27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27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27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27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27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27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27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27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27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27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27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27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27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27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27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27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27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27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27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27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27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27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27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27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27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27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27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27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27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27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27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27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27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27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27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27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27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27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27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27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27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27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27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27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27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27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27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27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27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27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27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27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27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27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27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27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27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27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27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27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27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27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27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27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27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27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27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27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27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27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27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27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27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27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27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27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27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27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27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27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27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27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27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27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27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27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27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27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27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27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27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27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27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27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27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27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27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27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27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27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27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27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27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27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27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27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27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27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27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27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27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27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27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27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27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27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27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27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27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27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27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27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27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27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27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27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27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27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27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27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27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27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27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27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27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27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27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27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27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27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27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27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27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27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27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27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27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27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27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27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27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27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27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27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27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27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27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27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27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27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27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27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27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27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27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27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27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27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27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27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27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27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27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27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27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27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27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27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27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27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27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27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27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27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27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27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27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27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27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27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27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27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27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27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27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27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27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27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27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27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27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27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27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27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27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27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27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27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27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27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27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27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27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27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27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27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27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27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27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27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27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27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27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27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27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27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27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27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27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27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27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27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27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27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27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27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27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27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27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27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27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27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27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27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27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27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27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27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27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27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27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27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27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27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27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27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27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27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27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27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27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27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27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27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27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27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27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27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27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27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27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27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27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27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27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27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27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27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27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27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27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27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27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27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27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27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27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27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27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27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27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27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27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27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27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27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27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27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27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27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27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27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27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27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27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27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27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27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27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27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27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27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27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27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27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27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27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27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27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27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27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27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27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27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27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27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27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27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27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27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27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27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27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27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27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27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27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27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27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27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27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27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27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27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27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27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27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27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27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27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27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27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27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27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27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27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27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27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27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27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27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27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27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27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27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27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27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27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27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27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27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27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27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27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27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27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27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27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27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27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27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27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27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27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27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27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27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27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27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27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27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27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27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27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27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27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27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27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27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27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27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27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27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27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27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27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27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27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27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27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27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27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27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27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27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27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27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27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27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27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27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27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27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27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27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27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27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27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27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27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27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27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27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27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27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27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27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27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27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27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27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27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27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27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27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27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27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27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27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27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27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27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27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27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27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27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27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27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27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27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27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27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27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27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27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27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27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27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27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27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27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27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27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27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27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27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27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27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27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27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27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27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27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27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27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27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27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27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27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27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27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27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27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27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27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27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27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27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27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27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27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27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27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27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27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27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27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27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27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27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27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27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27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27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27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27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27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27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27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27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27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27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27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27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27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27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27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27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27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27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27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27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27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27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27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27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27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27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27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27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27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27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27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27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27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27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27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27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27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27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27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27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27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27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27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27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27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27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27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27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27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27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27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27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27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27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27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27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27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27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27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27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27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27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27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27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27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27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27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27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27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27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27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27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27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27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27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27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27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27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27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27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27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27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27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27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27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27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27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27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27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27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27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27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27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27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27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27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27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27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27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27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27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27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27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27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27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27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27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27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27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27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27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27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27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27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27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27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27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27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27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27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27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27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27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27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27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27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27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27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27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27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27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27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27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27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27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27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27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27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27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27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27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27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27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27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27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27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27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27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27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27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27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27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27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27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27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27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27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27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27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27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27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27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27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27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27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27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27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27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27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27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27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27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27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27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27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27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27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27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27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27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27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27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27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27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27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27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27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27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27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27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27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27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27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27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27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27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27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27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27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27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27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27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27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27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27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27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27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27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27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27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27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27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27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27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27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27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27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27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27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27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27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27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27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27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27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27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27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27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27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27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27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27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27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27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27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27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27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27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27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27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27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27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27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27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27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27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27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27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27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27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27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27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27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27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27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27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27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27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27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27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27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27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27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27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27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27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27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27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27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27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27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27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27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27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27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27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27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27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27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27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27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27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27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27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27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27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27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27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27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27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27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27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27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27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27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27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27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27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27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27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27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27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27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27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27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27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27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27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27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27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27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27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27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27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27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27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27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27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27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27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27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27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27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27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27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27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27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27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27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27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27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27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27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27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27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27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27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27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27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27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27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27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27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27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27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27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27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27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27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27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27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27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27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27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27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27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27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27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27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27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27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27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27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27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27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27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27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27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27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27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27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27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27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27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27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27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27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27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27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27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27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27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27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27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27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27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27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27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27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27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27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27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27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27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27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27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27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27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27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27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27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27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27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27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27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27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27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27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27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27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27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27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27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27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27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27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27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27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27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27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27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27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27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27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27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27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27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27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27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27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27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27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27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27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27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27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27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27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27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27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27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27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27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27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27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27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27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27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27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27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27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27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27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27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27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27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27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27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27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27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27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27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27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27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27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27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27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27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27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27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27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27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27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27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27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27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27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27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27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27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27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27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27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27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27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27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27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27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27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27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27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27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27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27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27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27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27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27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27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27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27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27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27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27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27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27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27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27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27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27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27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27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27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27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27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27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27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27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27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27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27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27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27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27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27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27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27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27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27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27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27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27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27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27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27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27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27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27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27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27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27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27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27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27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27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27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27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27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27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27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27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27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27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27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27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27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27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27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27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27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27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27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27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27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27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27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27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27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27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27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27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27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27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27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27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27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27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27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27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27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27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27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27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27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27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27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27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27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27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27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27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27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27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27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27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27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27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27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27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27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27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27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27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27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27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27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27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27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27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27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27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27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27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27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27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27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27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27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27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27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27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27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27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27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27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27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27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27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27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27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27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27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27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27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27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27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27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27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27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27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27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27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27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27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27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27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27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27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27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27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27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27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27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27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27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27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27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27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27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27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27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27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27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27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27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27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27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27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27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27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27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27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27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27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27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27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27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27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27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27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27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27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27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27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27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27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27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27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27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27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27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27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27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27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27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27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27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27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27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27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27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27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27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27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27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27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27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27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27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27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27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27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27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27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27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27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27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27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27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27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27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27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27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27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27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27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27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27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27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27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27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27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27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27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27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27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27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27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27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27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27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27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27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27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27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27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27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27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27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27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27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27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27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27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27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27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27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27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27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27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27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27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27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27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27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27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27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27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27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27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27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27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27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27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27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27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27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27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27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27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27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27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27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27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27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27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27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27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27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27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27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27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27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27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27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27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27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27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27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27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27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27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27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27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27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27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27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27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27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27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27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27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27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27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27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27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27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27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27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27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27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27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27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27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27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27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27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27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27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27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27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27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27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27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27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27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27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27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27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27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27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27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27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27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27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27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27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27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27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27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27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27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27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27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27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27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27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27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27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27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27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27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27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27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27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27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27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27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27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27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27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27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27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27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27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27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27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27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27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27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27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27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27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27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27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27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27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27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27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27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27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27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27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27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27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27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27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27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27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27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27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27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27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27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27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27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27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27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27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27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27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27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27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27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27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27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27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27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27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27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27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27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27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27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27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27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27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27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27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27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27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27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27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27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27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27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27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27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27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27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27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27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27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27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27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27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27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27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27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27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27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27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27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27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27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27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27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27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27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27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27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27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27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27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27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27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27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27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27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27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27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27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27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27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27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27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27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27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27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27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27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27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27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27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27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27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27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27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27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27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27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27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27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27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27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27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27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27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27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27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27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27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27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27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27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27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27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27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27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27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27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27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27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27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27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27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27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27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27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27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27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27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27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27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27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27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27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27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27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27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27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27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27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27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27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27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27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27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27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27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27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27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27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27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27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27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27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27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27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27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27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27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27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27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27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27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27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27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27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27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27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27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27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27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27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27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27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27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27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27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27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27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27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27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27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27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27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27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27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27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27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27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27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27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27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27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27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27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27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27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27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27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27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27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27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27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27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27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27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27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27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27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27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27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27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27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27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27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27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27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27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27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27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27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27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27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27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27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27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27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27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27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27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27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27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27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27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27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27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27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27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27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27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27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27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27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27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27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27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27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27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27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27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27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27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27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27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27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27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27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27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27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27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27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27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27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27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27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27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27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27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27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27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27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27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27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27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27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27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27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27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27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27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27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27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27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27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27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27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27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27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27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27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27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27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27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27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27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27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27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27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27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27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27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27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27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27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27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27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27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27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27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27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27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27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27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27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27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27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27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27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27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27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27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27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27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27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27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27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27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27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27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27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27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27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27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27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27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27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27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27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27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27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27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27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27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27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27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27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27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27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27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27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27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27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27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27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27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27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27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27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27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27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27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27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27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27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27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27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27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27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27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27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27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27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27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27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27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27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27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27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27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27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27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27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27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27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27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27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27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27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27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27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27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27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27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27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27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27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27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27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27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27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27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27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27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27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27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27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27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27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27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27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27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27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27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27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27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27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27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27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27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27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27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27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27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27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27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27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27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27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27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27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27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27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27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27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27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27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27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27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27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27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27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27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27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27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27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27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27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27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27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27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27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27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27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27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27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27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27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27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27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27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27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27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27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27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27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27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27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27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27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27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27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27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27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27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27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27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27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27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27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27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27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27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27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27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27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27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27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27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27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27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27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27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27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27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27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27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27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27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27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27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27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27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27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27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27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27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27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27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27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27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27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27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27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27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27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27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27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27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27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27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27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27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27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27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27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27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27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27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27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27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27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27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27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27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27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27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27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27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27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27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27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27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27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27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27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27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27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27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27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27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27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27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27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27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27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27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27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27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27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27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27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27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27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27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27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27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27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27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27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27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27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27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27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27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27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27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27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27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27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27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27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27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27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27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27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27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27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27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27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27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27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27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27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27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27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27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27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27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27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27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27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27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27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27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27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27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27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27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27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27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27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27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27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27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27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27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27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27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27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27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27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27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27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27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27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27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27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27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27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27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27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27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27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27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27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27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27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27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27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27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27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27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27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27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27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27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27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27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27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27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27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27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27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27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27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27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27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27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27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27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27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27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27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27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27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27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27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27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27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27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27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27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27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27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27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27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27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27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27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27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27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27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27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27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27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27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27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27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27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27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27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27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27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27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27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27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27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27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27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27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27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27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27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27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27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27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27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27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27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27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27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27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27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27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27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27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27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27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27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27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27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27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27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27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27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27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27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27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27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27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27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27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27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27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27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27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27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27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27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27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27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27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27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27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27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27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27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27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27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27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27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27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27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27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27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27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27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27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27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27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27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27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27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27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27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27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27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27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27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27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27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27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27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27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27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27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27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27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27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27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27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27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27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27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27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27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27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27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27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27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27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27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27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27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27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27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27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27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27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27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27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27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27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27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27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27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27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27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27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27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27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27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27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27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27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27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27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27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27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27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27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27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27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27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27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27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27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27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27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27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27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27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27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27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27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27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27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27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27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27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27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27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27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27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27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27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27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27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27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27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27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27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27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27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27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27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27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27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27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27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27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27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27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27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27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27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27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27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27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27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27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27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27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27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27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27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27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27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27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27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27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27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27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27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27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27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27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27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27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27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27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27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27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27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27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27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27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27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27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27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27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27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27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27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27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27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27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27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27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27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27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27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27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27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27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27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27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27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27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27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27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27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27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27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27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27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27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27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27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27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27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27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27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27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27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27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27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27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27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27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27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27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27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27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27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27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27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27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27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27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27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27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27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27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27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27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27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27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27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27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27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27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27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27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27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27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27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27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27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27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27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27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27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27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27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27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27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27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27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27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27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27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27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27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27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27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27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27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27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27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27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27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27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27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27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27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27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27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27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27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27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27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27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27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27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27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27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27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27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27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27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27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27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27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27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27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27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27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27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27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27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27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27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27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27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27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27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27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27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27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27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27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27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27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27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27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27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27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27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27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27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27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27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27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27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27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27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27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27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27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27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27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27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27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27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27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27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27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27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27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27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27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27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27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27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27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27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27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27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27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27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27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27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27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27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27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27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27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27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27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27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27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27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27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27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27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27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27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27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27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27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27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27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27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27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27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27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27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27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27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27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27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27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27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27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27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27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27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27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27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27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27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27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27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27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27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27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27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27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27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27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27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27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27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27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27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27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27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27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27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27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27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27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27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27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27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27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27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27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27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27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27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27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27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27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27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27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27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27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27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27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27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27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27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27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27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27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27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27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27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27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27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27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27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27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27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27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27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27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27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27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27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27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27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27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27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27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27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27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27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27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27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27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27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27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27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27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27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27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27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27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27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27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27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27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27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27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27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27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27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27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27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27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27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27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27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27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27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27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27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27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27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27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27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27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27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27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27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27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27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27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27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27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27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27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27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27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27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27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27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27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27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27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27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27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27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27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27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27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27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27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27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27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27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27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27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27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27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27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27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27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27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27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27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27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27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27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27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27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27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27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27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27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27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27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27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27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27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27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27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27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27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27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27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27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27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27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27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27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27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27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27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27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27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27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27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27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27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27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27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27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27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27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27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27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27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27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27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27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27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27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27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27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27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27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27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27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27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27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27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27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27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27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27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27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27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27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27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27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27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27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27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27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27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27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27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27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27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27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27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27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27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27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27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27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27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27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27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27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27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27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27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27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27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27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27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27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27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27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27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27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27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27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27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27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27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27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27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27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27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27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27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27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27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27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27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27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27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27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27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27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27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27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27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27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27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27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27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27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27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27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27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27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27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27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27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27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27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27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27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27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27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27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27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27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27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27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27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27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27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27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27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27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27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27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27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27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27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27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27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27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27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27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27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27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27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27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27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27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27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27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27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27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27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27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27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27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27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27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27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27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27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27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27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27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27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27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27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27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27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27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27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27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27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27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27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27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27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27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27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27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27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27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27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27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27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27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27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27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27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27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27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27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27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27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27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27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27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27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27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27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27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27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27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27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27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27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27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27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27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27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27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27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27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27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27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27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27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27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27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27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27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27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27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27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27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27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27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27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27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27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27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27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27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27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27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27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27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27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27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27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27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27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27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27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27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27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27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27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27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27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27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27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27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27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27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27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27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27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27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27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27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27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27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27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27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27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27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27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27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27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27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27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27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27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27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27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27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27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27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27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27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27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27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27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27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27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27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27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27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27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27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27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27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27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27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27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27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27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27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27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27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27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27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27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27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27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27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27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27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27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27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27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27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27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27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27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27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27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27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27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27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27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27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27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27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27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27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27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27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27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27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27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27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27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27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27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27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27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27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27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27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27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27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27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27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27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27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27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27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27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27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27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27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27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27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27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27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27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27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27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27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27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27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27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27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27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27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27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27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27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27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27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27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27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27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27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27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27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27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27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27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27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27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27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27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27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27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27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27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27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27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27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27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27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27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27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27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27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27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27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27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27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27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27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27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27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27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27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27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27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27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27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27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27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27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27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27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27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27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27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27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27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27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27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27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27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27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27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27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27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27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27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27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27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27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27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27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27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27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27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27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27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27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27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27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27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27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27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27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27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27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27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27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27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27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27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27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27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27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27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27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27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27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27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27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27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27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27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27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27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27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27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27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27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27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27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27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27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27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27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27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27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27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27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27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27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27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27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27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27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27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27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27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27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27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27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27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27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27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27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27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27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27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27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27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27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27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27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27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27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27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27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27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27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27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27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27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27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27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27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27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27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27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27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27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27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27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27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27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27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27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27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27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27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27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27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27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27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27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27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27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27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27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27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27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27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27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27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27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27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27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27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27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27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27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27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27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27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27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27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27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27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27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27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27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27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27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27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27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27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27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27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27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27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27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27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27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27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27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27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27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27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27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27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27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27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27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27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27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27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27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27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27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27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27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27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27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27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27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27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27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27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27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27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27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27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27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27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27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27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27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27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27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27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27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27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27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27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27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27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27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27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27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27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27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27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27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27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27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27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27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27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27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27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27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27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27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27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27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27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27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27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27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27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27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27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27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27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27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27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27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27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27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27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27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27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27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27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27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27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27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27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27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27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27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27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27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27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27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27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27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27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27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27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27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27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27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27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27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27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27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27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27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27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27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27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27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27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27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27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27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27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27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27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27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27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27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27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27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27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27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27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27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27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27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27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27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27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27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27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27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27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27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27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27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27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27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27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27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27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27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27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27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27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27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27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27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27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27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27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27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27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27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27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27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27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27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27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27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27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27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27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27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27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27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27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27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27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27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27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27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27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27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27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27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27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27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27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27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27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27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27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27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27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27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27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27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27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27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27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27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27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27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27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27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27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27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27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27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27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27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27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27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27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27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27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27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27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27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27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27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27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27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27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27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27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27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27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27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27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27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27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27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27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27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27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27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27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27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27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27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27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27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27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27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27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27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27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27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27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27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27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27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27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27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27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27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27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27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27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27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27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27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27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27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27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27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27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27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27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27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27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27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27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27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27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27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27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27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27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27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27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27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27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27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27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27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27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27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27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27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27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27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27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27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27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27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27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27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27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27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27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27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27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27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27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27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27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27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27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27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27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27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27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27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27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27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27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27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27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27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27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27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27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27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27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27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27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27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27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27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27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27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27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27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27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27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27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27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27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27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27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27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27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27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27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27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27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27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27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27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27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27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27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27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27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27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27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27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27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27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27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27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27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27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27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27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27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27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27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27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27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27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27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27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27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27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27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27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27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27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27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27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27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27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27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27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27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27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27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27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27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27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27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27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27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27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27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27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27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27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27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27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27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27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27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27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27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27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27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27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27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27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27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27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27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27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27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27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27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27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27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27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27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27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27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27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27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27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27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27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27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27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27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27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27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27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27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27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27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27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27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27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27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27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27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27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27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27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27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27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27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27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27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27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27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27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27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27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27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27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27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27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27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27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27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27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27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27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27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27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27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27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27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27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27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27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27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27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27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27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27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27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27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27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27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27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27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27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27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27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27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27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27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27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27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27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27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27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27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27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27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27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27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27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27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27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27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27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27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27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27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27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27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27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27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27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27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27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27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27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27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27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27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27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27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27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27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27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27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27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27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27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27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27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27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27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27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27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27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27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27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27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27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27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27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27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27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27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27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27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27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27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27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27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27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27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27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27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27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27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27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27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27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27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27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27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27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27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27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27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27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27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27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27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27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27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27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27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27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27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27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27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27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27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27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27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27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27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27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27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27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27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27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27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27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27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27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27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27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27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27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27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27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27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27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27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27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27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27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27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27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27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27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27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27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27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27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27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27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27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27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27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27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27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27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27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27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27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27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27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27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27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27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27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27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27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27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27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27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27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27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27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27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27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27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27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27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27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27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27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27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27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27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27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27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27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27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27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27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27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27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27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27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27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27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27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27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27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27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27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27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27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27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27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27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27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27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27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27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27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27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27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27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27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27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27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27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27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27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27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27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27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27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27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27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27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27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27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27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27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27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27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27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27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27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27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27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27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27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27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27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27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27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27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27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27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27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27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27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27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27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27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27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27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27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27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27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27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27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27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27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27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27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27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27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27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27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27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27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27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27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27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27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27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27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27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27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27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27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27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27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27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27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27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27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27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27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27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27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27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27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27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27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27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27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27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27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27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27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27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27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27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27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27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27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27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27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27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27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27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27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27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27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27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27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27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27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27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27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27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27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27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27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27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27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27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27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27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27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27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27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27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27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27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27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27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27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27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27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27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27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27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27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27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27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27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27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27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27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27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27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27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27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27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27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27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27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27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27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27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27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27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27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27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27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27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27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27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27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27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27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27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27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27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27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27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27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27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27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27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27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27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27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27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27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27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27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27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27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27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27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27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27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27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27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27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27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27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27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27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27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27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27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27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27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27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27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27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27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27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27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27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27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27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27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27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27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27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27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27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27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27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27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27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27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27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27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27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27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27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27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27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27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27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27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27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27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27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27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27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27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27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27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27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27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27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27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27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27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27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27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27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27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27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27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27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27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27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27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27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27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27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27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27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27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27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27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27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27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27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27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27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27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27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27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27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27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27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27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27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27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27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27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27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27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27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27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27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27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27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27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27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27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27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27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27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27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27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27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27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27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27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27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27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27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27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27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27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27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27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27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27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27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27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27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27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27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27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27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27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27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27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27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27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27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27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27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27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27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27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27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27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27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27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27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27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27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27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27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27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27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27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27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27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27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27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27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27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27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27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27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27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27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27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27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27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27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27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27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27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27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27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27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27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27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27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27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27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27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27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27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27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27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27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27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27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27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27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27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27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27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27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27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27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27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27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27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27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27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27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27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27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27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27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27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27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27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27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27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27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27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27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27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27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27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27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27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27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27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27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27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27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27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27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27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27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27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27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27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27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27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27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27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27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27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27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27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27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27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27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27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27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27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27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27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27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27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27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27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27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27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27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27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27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27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27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27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27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27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27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27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27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27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27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27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27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27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27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27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27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27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27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27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27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27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27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27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27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27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27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27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27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27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27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27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27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27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27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27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27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27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27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27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27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27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27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27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27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27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27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27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27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27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27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27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27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27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27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27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27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27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27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27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27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27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27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27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27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27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27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27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27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27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27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27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27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27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27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27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27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27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27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27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27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27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27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27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27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27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27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27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27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27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27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27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27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27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27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27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27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27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27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27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27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27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27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27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27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27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27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27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27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27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27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27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27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27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27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27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27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27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27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27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27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27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27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27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27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27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27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27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27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27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27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27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27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27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27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27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27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27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27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27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27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27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27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27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27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27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27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27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27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27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27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27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27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27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27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27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27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27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27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27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27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27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27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27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27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27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27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27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27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27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27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27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27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27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27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27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27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27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27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27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27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27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27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27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27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27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27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27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27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27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27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27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27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27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27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27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27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27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27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27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27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27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27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27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27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27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27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27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27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27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27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27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27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27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27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27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27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27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27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27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27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27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27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27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27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27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27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27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27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27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27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27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27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27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27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27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27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27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27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27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27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27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27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27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27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27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27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27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27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27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27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27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27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27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27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27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27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27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27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27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27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27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27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27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27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27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27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27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27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27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27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27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27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27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27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27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27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27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27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27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27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27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27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27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27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27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27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27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27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27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27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27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27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27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27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27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27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27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27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27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27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27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27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27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27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27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27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27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27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27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27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27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27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27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27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27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27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27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27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27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27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27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27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27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27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27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27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27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27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27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27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27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27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27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27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27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27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27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27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27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27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27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27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27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27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27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27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27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27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27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27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27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27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27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27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27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27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27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27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27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27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27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27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27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27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27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27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27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27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27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27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27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27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27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27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27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27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27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27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27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27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27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27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27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27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27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27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27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27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27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27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27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27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27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27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27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27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27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27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27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27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27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27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27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27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27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27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27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27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27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27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27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27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27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27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27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27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27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27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27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27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27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27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27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27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27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27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27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27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27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27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27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27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27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27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27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27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27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27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27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27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27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27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27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27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27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27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27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27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27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27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27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27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27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27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27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27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27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27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27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27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27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27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27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27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27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27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27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27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27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27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27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27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27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27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27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27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27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27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27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27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27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27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27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27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27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27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27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27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27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27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27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27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27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27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27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27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27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27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27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27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27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27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27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27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27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27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27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27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27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27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27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27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27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27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27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27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27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27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27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27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27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27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27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27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27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27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27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27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27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27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27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27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27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27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27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27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27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27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27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27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27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27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27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27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27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27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27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27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27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27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27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27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27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27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27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27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27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27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27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27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27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27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27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27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27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27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27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27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27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27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27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27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27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27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27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27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27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27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27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27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27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27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27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27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27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27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27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27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27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27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27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27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27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27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27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27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27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27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27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27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27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27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27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27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27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27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27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27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27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27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27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27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27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27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27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27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27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27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27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27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27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27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27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27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27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27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27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27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27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27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27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27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27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27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27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27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27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27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27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27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27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27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27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27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27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27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27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27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27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27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27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27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27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27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27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27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27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27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27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27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27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27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27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27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27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27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27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27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27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27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27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27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27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27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27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27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27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27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27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27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27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27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27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27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27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27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27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27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27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27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27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27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27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27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27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27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27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27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27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27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27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27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27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27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27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27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27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27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27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27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27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27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27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27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27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27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27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27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27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27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27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27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27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27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27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27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27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27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27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27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27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27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27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27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27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27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27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27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27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27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27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27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27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27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27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27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27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27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27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27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27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27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27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27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27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27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27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27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27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27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27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27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27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27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27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27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27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27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27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27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27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27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27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27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27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27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27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27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27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27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27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27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27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27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27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27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27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27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27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27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27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27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27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27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27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27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27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27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27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27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27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27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27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27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27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27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27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27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27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27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27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27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27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27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27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27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27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27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27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27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27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27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27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27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27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27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27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27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27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27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27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27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27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27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27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27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27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27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27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27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27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27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27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27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27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27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27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27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27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27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27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27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27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27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27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27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27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27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27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27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27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27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27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27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27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27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27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27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27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27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27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27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27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27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27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27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27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27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27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27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27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27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27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27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27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27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27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27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27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27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27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27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27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27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27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27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27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27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27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27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27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27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27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27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27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27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27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27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27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27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27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27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27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27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27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27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27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27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27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27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27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27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27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27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27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27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27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27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27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27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27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27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27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27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27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27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27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27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27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27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27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27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27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27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27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27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27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27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27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27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27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27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27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27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27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27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27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27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27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27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27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27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27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27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27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27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27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27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27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27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27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27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27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27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27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27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27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27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27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27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27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27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27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27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27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27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27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27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27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27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27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27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27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27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27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27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27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27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27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27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27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27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27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27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27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27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27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27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27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27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27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27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27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27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27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27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27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27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27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27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27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27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27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27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27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27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27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27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27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27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27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27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27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27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27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27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27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27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27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27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27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27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27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27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27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27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27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27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27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27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27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27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27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27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27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27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27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27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27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27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27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27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27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27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27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27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27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27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27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27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27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27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27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27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27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27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27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27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27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27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27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27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27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27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27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27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27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27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27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27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27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27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27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27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27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27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27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27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27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27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27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27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27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27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27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27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27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27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27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27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27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27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27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27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27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27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27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27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27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27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27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27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27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27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27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27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27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27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27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27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27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27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27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27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27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27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27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27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27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27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27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27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27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27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27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27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27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27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27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27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27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27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27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27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27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27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27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27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27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27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27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27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27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27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27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27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27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27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27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27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27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27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27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27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27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27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27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27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27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27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27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27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27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27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27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27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27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27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27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27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27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27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27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27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27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27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27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27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27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27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27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27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27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27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27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27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27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27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27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27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27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27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27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27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27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27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27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27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27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27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27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27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27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27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27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27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27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27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27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27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27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27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27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27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27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27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27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27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27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27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27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27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27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27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27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27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27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27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27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27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27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27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27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27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27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27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27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27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27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27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27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27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27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27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27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27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27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27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27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27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27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27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27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27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27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27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27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27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27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27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27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27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27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27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27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27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27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27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27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27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27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27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27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27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27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27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27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27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27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27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27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27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27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27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27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27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27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27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27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27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27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27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27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27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27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27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27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27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27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27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27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27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27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27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27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27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27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27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27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27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27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27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27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27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27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27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27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27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27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27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27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27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27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27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27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27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27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27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27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27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27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27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27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27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27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27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27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27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27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27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27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27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27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27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27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27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27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27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27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27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27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27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27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27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27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27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27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27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27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27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27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27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27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27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27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27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27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27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27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27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27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27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27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27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27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27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27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27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27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27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27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27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27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27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27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27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27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27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27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27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27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27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27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27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27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27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27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27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27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27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27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27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27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27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27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27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27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27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27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27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27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27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27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27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27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27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27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27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27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27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27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27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27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27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27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27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27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27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27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27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27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27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27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27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27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27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27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27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27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27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27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27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27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27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27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27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27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27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27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27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27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27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27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27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27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27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27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27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27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27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27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27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27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27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27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27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27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27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27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27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27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27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27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27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27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27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27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27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27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27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27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27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27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27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27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27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27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27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27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27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27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27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27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27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27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27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27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27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27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27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27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27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27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27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27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27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27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27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27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27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27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27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27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27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27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27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27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27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27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27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27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27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27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27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27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27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27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27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27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27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27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27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27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27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27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27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27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27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27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27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27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27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27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27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27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27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27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27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27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27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27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27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27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27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27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27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27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27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27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27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27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27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27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27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27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27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27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27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27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27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27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27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27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27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27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27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27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27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27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27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27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27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27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27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27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27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27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27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27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27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27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27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27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27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27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27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27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27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27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27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27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27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27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27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27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27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27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27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27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27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27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27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27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27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27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27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27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27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27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27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27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27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27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27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27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27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27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27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27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27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27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27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27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27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27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27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27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27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27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27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27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27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27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27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27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27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27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27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27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27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27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27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27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27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27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27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27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27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27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27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27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27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27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27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27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27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27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27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27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27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27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27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27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27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27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27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27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27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27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27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27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27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27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27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27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27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27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27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27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27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27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27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27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27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27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27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27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27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27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27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27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27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27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27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27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27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27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27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27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27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27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27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27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27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27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27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27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27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27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27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27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27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27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27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27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27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27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27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27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27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27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27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27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27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27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27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27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27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27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27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27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27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27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27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27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27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27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27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27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27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27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27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27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27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27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27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27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27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27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27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27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27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27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27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27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27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27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27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27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27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27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27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27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27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27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27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27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27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27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27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27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27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27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27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27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27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27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27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27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27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27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27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27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27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27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27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27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27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27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27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27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27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27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27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27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27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27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27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27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27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27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27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27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27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27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27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27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27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27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27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27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27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27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27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27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27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27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27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27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27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27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27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27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27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27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27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27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27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27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27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27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27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27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27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27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27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27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27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27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27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27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27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27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27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27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27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27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27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27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27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27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27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27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27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27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27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27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27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27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27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27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27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27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27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27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27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27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27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27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27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27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27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27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27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27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27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27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27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27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27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27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27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27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27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27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27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27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27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27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27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27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27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27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27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27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27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27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27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27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27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27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27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27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27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27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27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27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27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27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27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27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27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27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27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27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27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27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27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27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27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27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27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27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27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27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27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27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27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27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27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27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27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27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27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27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27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27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27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27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27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27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27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27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27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27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27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27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27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27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27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27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27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27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27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27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27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27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27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27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27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27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27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27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27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27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27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27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27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27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27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27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27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27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27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27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27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27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27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27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27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27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27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27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27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27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27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27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27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27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27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27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27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27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27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27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27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27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27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27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27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27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27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27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27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27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27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27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27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27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27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27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27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27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27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27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27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27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27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27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27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27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27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27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27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27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27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27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27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27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27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27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27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27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27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27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27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27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27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27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27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27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27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27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27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27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27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27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27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27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27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27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27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27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27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27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27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27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27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27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27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27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27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27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27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27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27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27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27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27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27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27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27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27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27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27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27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27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27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27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27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27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27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27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27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27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27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27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27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27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27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27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27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27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27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27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27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27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27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27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27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27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27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27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27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27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27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27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27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27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27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27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27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27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27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27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27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27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27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27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27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27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27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27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27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27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27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27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27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27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27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27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27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27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27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27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27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27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27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27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27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27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27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27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27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27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27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27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27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27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27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27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27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27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27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27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27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27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27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27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27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27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27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27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27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27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27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27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27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27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27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27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27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27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27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27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27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27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27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27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27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27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27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27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27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27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27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27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27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27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27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27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27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27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27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27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27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27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27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27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27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27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27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27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27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27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27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27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27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27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27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27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27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27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27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27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27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27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27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27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27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27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27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27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27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27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27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27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27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27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27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27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27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27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27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27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27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27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27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27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27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27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27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27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27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27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27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27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27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27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27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27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27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27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27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27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27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27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27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27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27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27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27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27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27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27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27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27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27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27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27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27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27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27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27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27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27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27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27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27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27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27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27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27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27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27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27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27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27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27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27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27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27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27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27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27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27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27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27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27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27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27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27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27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27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27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27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27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27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27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27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27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27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27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27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27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27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27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27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27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27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27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27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27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27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27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27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27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27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27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27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27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27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27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27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27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27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27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27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27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27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27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27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27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27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27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27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27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27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27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27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27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27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27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27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27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27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27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27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27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27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27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27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27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27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27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27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27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27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27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27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27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27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27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27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27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27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27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27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27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27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27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27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27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27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27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27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27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27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27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27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27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27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27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27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27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27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27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27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27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27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27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27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27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27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27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27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27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27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27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27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27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27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27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27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27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27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27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27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27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27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27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27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27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27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27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27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27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27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27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27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27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27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27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27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27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27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27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27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27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27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27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27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27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27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27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27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27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27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27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27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27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27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27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27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27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27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27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27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27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27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27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27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27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27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27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27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27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27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27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27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27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27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27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27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27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27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27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27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27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27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27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27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27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27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27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27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27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27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27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27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27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27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27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27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27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27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27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27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27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27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27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27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27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27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27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27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27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27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27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27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27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27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27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27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27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27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27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27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27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27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27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27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27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27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27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27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27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27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27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27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27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27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27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27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27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27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27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27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27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27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27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27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27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27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27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27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27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27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27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27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27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27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27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27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27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27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27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27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27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27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27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27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27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27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27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27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27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27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27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27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27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27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27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27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27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27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27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27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27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27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27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27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27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27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27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27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27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27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27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27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27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27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27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27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27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27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27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27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27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27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27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27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27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27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27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27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27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27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27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27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27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27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27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27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27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27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27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27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27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27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27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27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27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27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27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27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27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27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27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27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27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27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27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27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27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27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27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27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27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27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27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27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27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27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27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27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27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27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27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27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27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27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27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27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27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27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27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27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27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27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27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27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27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27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27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27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27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27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27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27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27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27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27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27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27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27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27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27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27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27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27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27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27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27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27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27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27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27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27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27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27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27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27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27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27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27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27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27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27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27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27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27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27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27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27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27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27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27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27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27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27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27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27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27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27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27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27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27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27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27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27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27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27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27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27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27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27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27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27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27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27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27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27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27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27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27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27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27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27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27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27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27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27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27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27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27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27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27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27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27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27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27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27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27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27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27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27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27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27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27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27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27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27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27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27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27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27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27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27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27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27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27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27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27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27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27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27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27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27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27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27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27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27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27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27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27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27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27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27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27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27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27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27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27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27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27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27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27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27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27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27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27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27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27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27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27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27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27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27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27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27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27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27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27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27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27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27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27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27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27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27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27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27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27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27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27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27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27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27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27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27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27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27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27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27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27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27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27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27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27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27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27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27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27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27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27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27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27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27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27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27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27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27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27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27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27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27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27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27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27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27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27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27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27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27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27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27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27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27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27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27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27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27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27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27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27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27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27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27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27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27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27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27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27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27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27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27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27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27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27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27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27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27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27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27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27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27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27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27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27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27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27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27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27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27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27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27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27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27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27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27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27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27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27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27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27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27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27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27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27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27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27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27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27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27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27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27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27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27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27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27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27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27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27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27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27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27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27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27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27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27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27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27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27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27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27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27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27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27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27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27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27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27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27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27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27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27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27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27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27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27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27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27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27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27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27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27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27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27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27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27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27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27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27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27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27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27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27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27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27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27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27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27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27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27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27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27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27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27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27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27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27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27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27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27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27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27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27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27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27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27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27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27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27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27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27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27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27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27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27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27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27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27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27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27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27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27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27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27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27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27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27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27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27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27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27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27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27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27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27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27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27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27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27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27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27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27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27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27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27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27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27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27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27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27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27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27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27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27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27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27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27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27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27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27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27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27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27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27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27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27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27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27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27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27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27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27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27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27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27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27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27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27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27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27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27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27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27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27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27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27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27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27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27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27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27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27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27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27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27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27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27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27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27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27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27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27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27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27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27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27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27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27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27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27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27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27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27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27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27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27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27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27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27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27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27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27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27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27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27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27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27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27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27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27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27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27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27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27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27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27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27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27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27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27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27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27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27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27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27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27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27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27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27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27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27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27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27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27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27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27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27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27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27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27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27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27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27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27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27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27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27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27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27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27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27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27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27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27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27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27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27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27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27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27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27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27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27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27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27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27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27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27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27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27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27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27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27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27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27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27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27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27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27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27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27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27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27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27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27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27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27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27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27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27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27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27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27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27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27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27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27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27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27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27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27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27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27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27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27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27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27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27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27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27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27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27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27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27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27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27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27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27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27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27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27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27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27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27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27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27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27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27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27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27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27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27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27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27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27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27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27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27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27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27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27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27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27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27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27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27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27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27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27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27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27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27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27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27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27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27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27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27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27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27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27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27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27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27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27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27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27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27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27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27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27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27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27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27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27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27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27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27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27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27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27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27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27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27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27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27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27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27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27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27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27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27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27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27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27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27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27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27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27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27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27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27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27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27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27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27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27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27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27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27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27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27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27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27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27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27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27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27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27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27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27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27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27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27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27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27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27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27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27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27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27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27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27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27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27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27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27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27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27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27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27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27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27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27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27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27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27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27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27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27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27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27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27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27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27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27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27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27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27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27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27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27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27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27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27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27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27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27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27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27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27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27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27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27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27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27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27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27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27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27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27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27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27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27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27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27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27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27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27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27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27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27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27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27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27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27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27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27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27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27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27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27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27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27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27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27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27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27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27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27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27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27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27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27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27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27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27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27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27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27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27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27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27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27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27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27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27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27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27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27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27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27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27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27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27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27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27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27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27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27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27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27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27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27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27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27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27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27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27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27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27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27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27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27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27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27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27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27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27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27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27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27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27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27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27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27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27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27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27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27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27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27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27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27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27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27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27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27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27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27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27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27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27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27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27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27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27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27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27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27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27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27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27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27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27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27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27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27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27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27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27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27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27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27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27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27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27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27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27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27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27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27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27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27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27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27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27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27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27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27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27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27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27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27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27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27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27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27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27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27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27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27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27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27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27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27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27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27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27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27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27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27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27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27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27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27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27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27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27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27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27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27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27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27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27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27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27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27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27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27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27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27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27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27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27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27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27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27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27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27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27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27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27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27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27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27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27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27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27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27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27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27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27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27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27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27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27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27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27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27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27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27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27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27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27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27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27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27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27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27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27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27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27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27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27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27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27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27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27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27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27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27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27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27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27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27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27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27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27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27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27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27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27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27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27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27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27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27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27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27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27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27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27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27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27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27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27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27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27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27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27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27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27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27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27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27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27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27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27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27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27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27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27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27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27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27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27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27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27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27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27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27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27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27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27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27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27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27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27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27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27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27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27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27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27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27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27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27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27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27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27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27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27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27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27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27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27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27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27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27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27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27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27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27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27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27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27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27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27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27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27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27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27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27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27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27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27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27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27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27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27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27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27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27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27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27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27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27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27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27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27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27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27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27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27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27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27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27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27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27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27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27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27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27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27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27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27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27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27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27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27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27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27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27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27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27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27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27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27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27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27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27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27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27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27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27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27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27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27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27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27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27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27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27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27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27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27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27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27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27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27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27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27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27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27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27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27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27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27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27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27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27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27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27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27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27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27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27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27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27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27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27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27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27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27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27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27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27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27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27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27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27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27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27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27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27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27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27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27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27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27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27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27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27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27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27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27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27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27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27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27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27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27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27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27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27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27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27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27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27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27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27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27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27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27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27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27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27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27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27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27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27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27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27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27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27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27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27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27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27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27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27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27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27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27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27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27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27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27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27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27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27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27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27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27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27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27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27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27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27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27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27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27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27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27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27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27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27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27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27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27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27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27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27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27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27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27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27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27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27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27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27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27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27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27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27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27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27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27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27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27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27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27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27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27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27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27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27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27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27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27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27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27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27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27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27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27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27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27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27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27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27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27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27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27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27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27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27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27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27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27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27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27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27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27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27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27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27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27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27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27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27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27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27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27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27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27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27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27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27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27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27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27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27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27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27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27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27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27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27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27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27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27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27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27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27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27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27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27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27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27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27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27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27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27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27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27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27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27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27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27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27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27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27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27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27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27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27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27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27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27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27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27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27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27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27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27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27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27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27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27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27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27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27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27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27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27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27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27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27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27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27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27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27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27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27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27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27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27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27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27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27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27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27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27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27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27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27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27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27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27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27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27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27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27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27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27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27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27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27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27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27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27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27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27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27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27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27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27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27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27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27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27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27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27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27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27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27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27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27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27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27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27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27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27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27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27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27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27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27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27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27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27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27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27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27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27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27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27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27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27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27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27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27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27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27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27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27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27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27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27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27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27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27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27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27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27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27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27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27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27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27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27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27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27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27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27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27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27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27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27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27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27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27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27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27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27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27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27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27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27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27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27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27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27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27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27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27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27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27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27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27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27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27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27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27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27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27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27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27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27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27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27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27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27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27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27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27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27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27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27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27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27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27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27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27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27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27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27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27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27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27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27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27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27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27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27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27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27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27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27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27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27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27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27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27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27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27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27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27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27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27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27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27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27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27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27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27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27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27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27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27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27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27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27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27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27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27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27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27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27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27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27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27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27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27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27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27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27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27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27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27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27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27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27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27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27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27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27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27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27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27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27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27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27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27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27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27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27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27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27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27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27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27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27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27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27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27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27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27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27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27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27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27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27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27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27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27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27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27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27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27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27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27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27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27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27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27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27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27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27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27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27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27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27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27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27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27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27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27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27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27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27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27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27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27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27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27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27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27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27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27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27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27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27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27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27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27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27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27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27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27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27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27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27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27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27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27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27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27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27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27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27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27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27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27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27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27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27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27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27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27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27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27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27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27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27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27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27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27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27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27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27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27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27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27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27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27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27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27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27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27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27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27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27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27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27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27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27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27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27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27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27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27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27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27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27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27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27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27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27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27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27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27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27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27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27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27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27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27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27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27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27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27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27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27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27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27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27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27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27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27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27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27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27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27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27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27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27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27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27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27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27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27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27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27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27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27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27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27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27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27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27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27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27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27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27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27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27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27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27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27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27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27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27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27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27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27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27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27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27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27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27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27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27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27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27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27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27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27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27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27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27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27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27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27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27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27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27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27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27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27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27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27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27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27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27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27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27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27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27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27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27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27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27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27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27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27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27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27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27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27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27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27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27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27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27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27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27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27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27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27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27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27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27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27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27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27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27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27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27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27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27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27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27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27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27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27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27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27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27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27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27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27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27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27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27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27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27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27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27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27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27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27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27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27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27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27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27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27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27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27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27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27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27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27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27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27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27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27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27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27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27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27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27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27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27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27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27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27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27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27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27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27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27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27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27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27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27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27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27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27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27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27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27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27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27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27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27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27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27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27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27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27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27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27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27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27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27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27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27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27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27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27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27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27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27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27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27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27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27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27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27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27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27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27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27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27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27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27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27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27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27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27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27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27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27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27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27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27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27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27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27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27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27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27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27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27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27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27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27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27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27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27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27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27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27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27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27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27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27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27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27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27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27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27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27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27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27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27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27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27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27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27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27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27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27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27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27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27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27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27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27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27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27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27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27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27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27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27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27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27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27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27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27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27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27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27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27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27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27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27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27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27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27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27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27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27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27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27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27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27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27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27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27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27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27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27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27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27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27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27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27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27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27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27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27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27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27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27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27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27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27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27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27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27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27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27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27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27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27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27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27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27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27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27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27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27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27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27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27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27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27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27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27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27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27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27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27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27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27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27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27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27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27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27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27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27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27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27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27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27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27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27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27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27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27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27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27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27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27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27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27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27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27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27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27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27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27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27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27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27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27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27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27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27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27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27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27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27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27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27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27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27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27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27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27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27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27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27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27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27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27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27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27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27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27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27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27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27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27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27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27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27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27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27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27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27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27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27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27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27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27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27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27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27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27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27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27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27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27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27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27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27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27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27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27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27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27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27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27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27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27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27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27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27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27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27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27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27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27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27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27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27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27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27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27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27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27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27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27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27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27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27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27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27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27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27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27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27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27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27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27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27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27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27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27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27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27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27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27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27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27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27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27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27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27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27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27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27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27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27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27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27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27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27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27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27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27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27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27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27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27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27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27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27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27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27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27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27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27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27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27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27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27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27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27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27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27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27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27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27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27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27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27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27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27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27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27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27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27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27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27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27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27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27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27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27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27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27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27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27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27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27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27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27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27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27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27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27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27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27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27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27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27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27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27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27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27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27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27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27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27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27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27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27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27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27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27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27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27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27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27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27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27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27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27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27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27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27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27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27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27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27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27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27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27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27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27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27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27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27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27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27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27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27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27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27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27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27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27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27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27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27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27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27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27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27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27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27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27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27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27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27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27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27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27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27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27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27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27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27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27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27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27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27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27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27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27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27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27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27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27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27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27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27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27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27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27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27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27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27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27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27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27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27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27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27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27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27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27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27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27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27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27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27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27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27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27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27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27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27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27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27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27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27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27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27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27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27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27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27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27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27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27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27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27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27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27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27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27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27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27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27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27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27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27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27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27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27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27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27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27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27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27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27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27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27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27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27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27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27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27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27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27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27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27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27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27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27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27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27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27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27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27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27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27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27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27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27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27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27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27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27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27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27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27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27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27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27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27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27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27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27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27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27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27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27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27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27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27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27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27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27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27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27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27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27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27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27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27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27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27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27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27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27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27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27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27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27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27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27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27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27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27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27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27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27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27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27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27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27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27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27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27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27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27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27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27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27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27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27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27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27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27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27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27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27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27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27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27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27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27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27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27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27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27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27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27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27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27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27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27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27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27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27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27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27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27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27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27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27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27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27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27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27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27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27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27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27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27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27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27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27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27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27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27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27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27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27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27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27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27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27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27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27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27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27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27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27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27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27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27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27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27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27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27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27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27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27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27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27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27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27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27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27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27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27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27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27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27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27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27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27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27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27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27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27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27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27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27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27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27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27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27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27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27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27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27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27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27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27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27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27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27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27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27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27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27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27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27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27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27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27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27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27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27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27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27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27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27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27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27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27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27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27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27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27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27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27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27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27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27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27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27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27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27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27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27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27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27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27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27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27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27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27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27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27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27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27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27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27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27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27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27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27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27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27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27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27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27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27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27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27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27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27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27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27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27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27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27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27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27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27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27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27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27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27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27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27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27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27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27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27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27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27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27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27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27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27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27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27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27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27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27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27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27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27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27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27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27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27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27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27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27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27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27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27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27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27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27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27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27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27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27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27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27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27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27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27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27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27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27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27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27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27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27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27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27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27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27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27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27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27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27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27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27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27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27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27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27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27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27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27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27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27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27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27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27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27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27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27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27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27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27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27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27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27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27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27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27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27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27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27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27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27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27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27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27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27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27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27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27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27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27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27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27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27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27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27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27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27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27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27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27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27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27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27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27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27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27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27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27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27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27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27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27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27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27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27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27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27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27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27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27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27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27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27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27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27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27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27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27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27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27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27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27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27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27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27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27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27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27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27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27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27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27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27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27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27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27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27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27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27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27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27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27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27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27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27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27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27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27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27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27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27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27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27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27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27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27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27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27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27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27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27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27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27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27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27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27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27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27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27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27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27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27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27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27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27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27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27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27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27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27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27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27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27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27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27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27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27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27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27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27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27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27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27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27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27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27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27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27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27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27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27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27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27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27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27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27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27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27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27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27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27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27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27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27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27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27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27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27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27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27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27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27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27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27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27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27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27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27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27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27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27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27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27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27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27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27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27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27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27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27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27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27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27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27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27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27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27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27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27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27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27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27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27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27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27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27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27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27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27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27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27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27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27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27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27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27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27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27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27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27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27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27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27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27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27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27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27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27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27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27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27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27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27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27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27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27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27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27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27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27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27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27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27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27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27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27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27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27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27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27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27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27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27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27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27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27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27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27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27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27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27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27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27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27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27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27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27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27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27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27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27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27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27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27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27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27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27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27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27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27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27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27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27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27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27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27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27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27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27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27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27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27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27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27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27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27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27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27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27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27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27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27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27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27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27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27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27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27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27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27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27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27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27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27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27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27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27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27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27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27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27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27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27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27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27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27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27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27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27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27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27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27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27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27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27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27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27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27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27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27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27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27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27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27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27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27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27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27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27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27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27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27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27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27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27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27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27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27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27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27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27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27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27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27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27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27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27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27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27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27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27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27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27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27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27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27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27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27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27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27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27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27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27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27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27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27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27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27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27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27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27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27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27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27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27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27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27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27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27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27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27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27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27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27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27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27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27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27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27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27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27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27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27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27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27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27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27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27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27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27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27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27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27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27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27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27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27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27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27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27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27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27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27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27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27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27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27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27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27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27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27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27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27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27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27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27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27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27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27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27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27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27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27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27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27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27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27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27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27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27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27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27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27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27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27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27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27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27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27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27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27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27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27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27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27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27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27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27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27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27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27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27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27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27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27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27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27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27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27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27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27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27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27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27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27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27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27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27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27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27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27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27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27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27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27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27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27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27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27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27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27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27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27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27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27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27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27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27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27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27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27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27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27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27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27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27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27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27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27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27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27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27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27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27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27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27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27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27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27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27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27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27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27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27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27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27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27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27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27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27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27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27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27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27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27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27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27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27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27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27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27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27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27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27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27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27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27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27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27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27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27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27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27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27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27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27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27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27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27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27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27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27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27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27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27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27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27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27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27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27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27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27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27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27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27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27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27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27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27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27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27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27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27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27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27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27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27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27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27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27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27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27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27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27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27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27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27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27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27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27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27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27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27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27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27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27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27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27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27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27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27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27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27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27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27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27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27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27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27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27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27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27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27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27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27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27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27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27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27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27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27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27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27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27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27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27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27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27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27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27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27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27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27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27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27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27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27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27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27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27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27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27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27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27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27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27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27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27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27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27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27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27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27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27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27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27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27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27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27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27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27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27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27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27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27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27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27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27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27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27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27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27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27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27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27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27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27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27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27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27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27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27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27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27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27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27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27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27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27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27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27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27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27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27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27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27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27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27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27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27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27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27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27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27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27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27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27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27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27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27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27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27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27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27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27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27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27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27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27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27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27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27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27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27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27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27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27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27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27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27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27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27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27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27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27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27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27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27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27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27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27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27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27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27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27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27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27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27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27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27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27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27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27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27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27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27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27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27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27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27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27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27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27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27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27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27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27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27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27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27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27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27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27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27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27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27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27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27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27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27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27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27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27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27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27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27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27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27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27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27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27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27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27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27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27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27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27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27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27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27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27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27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27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27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27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27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27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27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27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27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27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27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27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27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27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27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27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27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27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27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27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27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27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27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27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27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27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27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27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27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27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27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27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27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27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27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27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27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27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27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27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27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27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27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27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27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27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27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27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27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27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27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27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27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27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27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27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27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27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27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27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27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27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27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27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27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27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27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27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27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27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27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27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27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27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27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27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27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27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27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27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27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27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27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27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27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27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27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27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27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27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27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27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27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27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27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27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27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27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27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27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27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27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27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27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27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27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27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27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27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27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27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27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27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27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27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27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27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27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27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27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27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27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27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27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27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27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27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27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27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27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27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27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27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27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27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27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27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27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27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27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27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27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27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27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27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27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27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27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27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27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27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27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27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27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27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27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27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27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27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27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27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27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27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27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27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27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27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27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27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27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27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27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27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27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27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27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27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27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27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27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27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27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27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27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27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27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27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27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27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27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27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27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27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27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27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27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27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27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27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27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27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27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27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27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27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27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27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27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27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27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27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27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27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27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27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27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27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27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27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27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27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27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27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27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27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27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27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27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27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27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27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27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27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27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27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27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27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27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27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27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27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27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27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27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27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27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27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27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27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27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27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27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27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27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27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27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27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27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27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27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27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27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27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27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27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27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27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27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27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27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27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27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27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27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27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27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27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27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27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27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27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27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27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27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27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27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27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27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27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27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27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27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27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27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27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27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27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27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27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27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27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27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27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27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27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27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27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27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27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27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27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27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27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27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27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27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27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27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27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27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27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27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27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27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27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27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27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27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27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27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27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27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27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27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27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27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27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27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27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27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27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27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27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27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27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27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27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27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27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27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27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27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27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27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27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27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27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27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27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27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27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27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27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27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27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27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27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27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27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27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27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27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27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27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27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27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27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27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27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27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27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27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27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27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27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27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27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27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27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27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27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27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27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27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27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27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27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27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27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27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27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27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27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27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27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27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27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27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27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27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27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27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27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27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27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27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27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27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27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27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27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27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27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27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27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27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27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27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27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27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27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27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27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27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27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27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27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27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27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27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27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27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27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27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27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27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27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27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27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27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27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27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27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27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27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27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27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27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27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27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27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27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27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27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27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27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27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27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27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27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27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27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27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27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27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27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27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27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27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27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27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27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27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27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27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27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27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27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27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27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27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27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27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27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27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27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27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27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27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27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27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27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27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27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27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27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27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27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27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27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27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27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27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27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27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27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27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27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27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27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27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27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27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27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27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27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27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27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27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27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27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27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27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27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27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27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27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27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27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27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27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27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27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27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27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27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27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27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27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27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27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27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27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27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27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27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27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27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27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27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27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27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27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27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27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27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27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27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27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27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27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27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27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27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27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27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27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27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27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27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27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27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27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27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27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27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27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27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27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27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27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27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27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27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27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27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27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27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27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27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27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27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27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27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27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27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27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27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27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27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27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27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27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27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27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27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27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27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27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27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27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27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27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27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27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27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27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27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27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27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27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27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27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27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27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27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27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27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27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27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27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27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27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27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27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27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27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27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27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27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27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27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27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27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27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27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27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27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27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27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27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27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27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27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27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27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27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27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27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27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27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27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27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27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27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27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27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27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27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27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27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27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27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27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27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27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27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27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27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27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27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27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27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27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27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27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27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27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27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27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27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27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27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27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27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27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27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27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27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27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27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27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27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27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27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27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27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27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27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27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27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27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27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27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27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27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27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27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27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27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27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27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27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27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27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27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27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27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27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27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27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27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27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27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27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27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27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27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27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27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27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27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27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27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27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27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27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27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27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27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27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27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27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27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27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27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27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27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27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27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27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27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27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27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27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27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27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27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27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27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27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27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27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27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27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27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27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27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27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27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27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27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27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27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27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27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27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27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27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27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27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27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27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27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27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27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27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27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27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27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27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27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27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27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27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27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27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27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27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27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27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27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27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27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27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27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27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27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27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27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27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27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27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27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27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27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27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27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27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27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27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27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27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27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27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27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27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27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27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27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27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27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27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27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27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27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27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27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27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27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27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27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27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27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27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27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27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27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27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27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27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27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27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27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27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27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27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27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27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27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27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27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27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27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27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27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27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27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27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27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27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27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27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27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27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27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27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27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27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27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27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27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27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27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27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27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27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27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27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27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27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27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27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27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27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27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27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27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27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27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27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27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27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27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27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27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27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27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27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27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27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27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27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27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27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27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27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27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27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27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27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27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27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27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27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27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27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27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27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27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27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27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27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27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27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27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27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27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27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27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27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27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27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27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27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27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27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27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27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27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27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27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27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27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27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27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27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27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27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27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27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27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27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27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27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27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27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27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27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27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27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27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27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27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27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27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27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27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27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27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27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27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27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27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27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27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27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27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27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27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27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27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27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27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27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27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27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27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27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27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27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27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27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27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27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27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27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27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27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27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27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27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27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27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27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27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27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27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27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27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27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27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27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27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27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27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27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27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27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27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27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27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27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27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27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27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27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27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27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27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27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27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27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27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27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27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27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27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27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27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27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27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27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27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27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27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27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27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27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27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27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27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27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27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27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27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27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27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27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27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27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27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27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27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27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27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27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27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27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27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27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27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27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27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27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27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27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27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27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27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27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27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27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27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27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27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27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27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27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27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27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27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27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27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27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27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27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27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27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27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27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27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27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27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27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27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27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27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27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27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27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27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27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27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27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27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27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27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27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27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27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27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27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27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27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27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27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27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27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27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27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27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27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27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27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27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27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27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27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27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27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27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27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27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27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27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27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27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27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27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27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27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27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27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27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27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27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27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27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27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27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27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27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27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27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27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27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27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27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27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27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27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27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27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27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27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27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27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27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27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27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27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27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27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27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27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27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27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27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27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27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27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27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27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27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27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27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27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27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27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27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27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27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27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27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27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27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27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27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27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27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27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27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27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27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27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27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27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27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27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27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27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27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27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27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27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27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27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27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27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27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27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27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27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27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27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27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27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27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27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27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27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27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27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27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27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27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27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27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27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27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27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27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27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27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27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27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27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27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27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27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27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27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27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27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27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27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27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27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27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27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27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27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27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27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27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27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27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27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27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27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27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27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27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27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27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27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27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27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27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27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27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27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27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27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27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27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27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27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27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27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27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27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27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27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27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27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27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27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27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27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27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27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27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27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27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27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27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27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27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27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27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27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27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27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27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27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27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27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27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27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27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27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27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27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27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27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27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27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27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27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27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27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27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27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27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27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27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27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27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27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27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27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27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27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27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27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27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27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27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27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27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27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27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27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27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27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27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27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27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27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27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27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27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27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27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27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27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27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27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27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27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27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27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27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27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27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27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27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27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27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27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27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27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27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27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27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27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27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27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27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27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27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27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27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27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27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27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27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27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27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27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27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27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27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27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27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27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27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27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27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27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27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27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27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27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27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27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27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27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27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27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27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27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27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27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27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27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27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27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27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27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27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27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27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27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27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27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27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27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27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27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27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27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27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27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27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27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27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27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27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27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27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27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27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27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27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27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27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27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27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27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27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27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27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27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27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27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27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27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27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27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27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27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27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27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27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27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27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27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27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27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27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27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27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27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27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27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27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27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27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27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27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27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27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27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27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27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27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27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27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27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27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27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27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27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27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27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27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27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27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27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27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27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27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27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27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27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27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27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27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27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27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27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27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27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27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27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27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27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27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27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27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27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27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27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27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27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27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27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27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27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27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27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27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27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27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27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27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27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27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27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27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27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27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27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27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27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27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27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27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27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27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27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27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27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27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27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27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27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27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27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27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27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27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27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27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27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27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27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27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27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27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27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27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27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27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27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27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27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27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27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27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27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27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27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27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27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27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27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27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27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27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27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27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27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27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27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27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27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27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27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27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27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27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27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27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27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27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27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27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27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27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27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27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27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27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27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27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27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27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27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27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27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27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27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27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27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27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27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27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27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27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27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27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27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27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27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27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27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27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27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27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27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27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27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27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27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27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27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27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27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27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27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27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27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27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27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27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27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27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27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27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27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27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27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27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27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27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27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27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27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27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27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27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27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27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27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27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27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27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27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27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27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27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27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27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27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27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27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27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27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27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27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27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27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27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27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27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27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27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27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27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27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27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27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27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27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27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27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27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27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27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27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27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27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27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27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27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27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27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27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27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27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27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27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27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27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27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27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27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27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27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27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27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27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27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27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27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27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27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27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27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27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27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27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27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27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27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27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27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27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27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27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27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27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27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27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27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27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27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27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27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27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27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27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27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27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27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27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27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27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27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27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27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27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27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27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27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27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27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27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27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27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27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27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27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27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27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27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27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27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27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27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27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27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27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27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27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27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27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27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27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27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27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27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27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27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27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27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27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27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27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27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27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27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27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27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27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27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27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27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27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27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27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27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27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27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27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27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27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27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27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27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27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27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27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27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27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27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27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27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27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27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27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27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27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27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27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27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27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27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27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27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27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27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27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27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27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27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27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27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27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27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27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27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27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27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27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27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27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27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27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27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27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27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27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27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27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27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27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27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27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27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27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27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27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27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27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27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27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27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27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27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27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27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27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27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27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27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27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27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27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27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27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27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27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27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27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27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27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27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27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27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27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27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27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27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27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27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27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27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27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27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27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27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27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27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27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27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27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27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27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27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27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27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27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27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27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27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27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27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27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27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27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27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27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27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27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27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27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27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27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27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27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27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27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27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27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27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27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27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27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27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27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27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27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27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27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27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27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27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27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27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27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27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27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27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27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27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27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27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27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27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27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27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27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27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27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27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27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27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27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27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27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27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27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27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27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27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27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27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27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27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27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27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27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27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27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27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27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27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27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27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27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27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27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27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27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27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27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27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27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27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27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27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27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27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27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27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27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27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27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27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27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27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27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27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27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27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27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27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27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27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27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27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27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27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27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27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27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27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27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27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27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27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27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27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27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27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27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27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27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27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27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27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27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27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27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27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27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27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27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27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27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27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27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27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27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27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27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27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27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27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27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27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27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27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27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27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27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27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27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27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27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27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27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27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27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27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27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27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27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27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27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27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27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27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27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27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27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27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27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27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27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27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27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27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27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27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27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27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27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27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27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27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27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27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27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27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27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27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27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27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27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27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27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27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27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27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27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27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27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27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27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27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27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27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27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27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27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27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27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27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27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27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27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27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27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27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27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27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27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27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27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27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27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27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27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27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27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27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27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27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27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27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27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27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27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27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27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27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27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27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27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27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27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27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27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27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27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27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27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27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27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27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27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27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27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27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27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27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27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27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27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27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27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27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27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27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27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27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27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27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27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27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27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27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27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27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27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27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27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27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27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27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27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27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27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27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27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27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27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27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27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27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27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27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27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27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27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27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27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27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27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27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27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27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27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27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27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27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27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27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27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27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27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27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27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27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27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27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27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27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27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27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27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27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27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27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27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27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27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27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27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27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27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27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27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27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27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27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27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27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27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27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27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27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27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27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27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27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27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27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27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27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27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27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27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27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27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27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27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27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27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27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27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27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27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27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27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27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27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27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27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27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27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27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27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27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27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27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27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27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27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27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27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27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27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27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27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27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27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27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27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27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27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27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27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27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27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27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27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27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27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27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27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27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27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27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27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27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27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27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27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27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27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27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27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27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27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27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27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27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27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27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27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27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27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27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27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27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27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27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27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27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27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27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27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27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27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27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27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27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27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27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27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27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27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27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27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27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27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27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27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27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27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27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27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27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27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27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27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27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27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27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27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27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27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27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27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27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27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27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27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27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27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27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27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27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27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27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27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27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27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27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27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27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27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27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27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27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27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27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27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27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27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27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27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27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27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27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27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27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27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27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27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27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27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27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27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27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27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27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27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27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27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27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27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27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27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27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27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27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27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27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27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27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27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27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27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27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27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27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27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27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27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27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27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27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27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27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27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27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27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27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27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27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27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27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27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27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27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27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27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27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27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27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27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27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27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27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27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27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27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27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27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27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27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27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27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27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27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27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27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27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27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27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27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27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27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27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27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27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27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27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27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27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27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27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27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27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27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27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27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27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27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27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27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27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27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27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27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27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27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27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27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27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27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27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27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27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27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27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27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27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27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27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27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27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27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27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27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27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27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27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27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27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27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27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27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27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27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27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27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27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27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27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27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27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27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27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27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27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27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27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27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27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27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27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27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27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27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27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27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27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27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27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27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27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27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27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27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27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27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27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27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27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27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27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27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27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27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27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27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27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27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27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27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27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27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27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27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27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27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27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27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27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27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27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27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27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27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27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27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27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27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27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27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27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27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27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27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27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27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27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27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27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27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27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27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27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27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27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27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27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27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27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27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27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27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27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27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27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27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27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27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27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27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27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27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27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27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27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27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27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27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27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27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27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27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27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27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27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27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27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27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27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27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27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27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27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27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27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27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27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27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27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27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27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27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27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27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27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27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27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27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27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27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27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27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27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27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27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27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27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27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27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27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27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27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27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27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27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27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27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27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27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27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27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27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27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27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27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27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27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27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27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27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27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27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27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27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27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27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27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27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27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27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27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27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27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27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27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27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27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27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27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27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27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27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27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27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27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27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27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27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27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27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27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27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27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27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27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27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27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27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27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27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27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27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27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27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27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27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27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27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27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27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27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27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27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27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27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27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27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27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27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27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27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27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27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27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27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27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27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27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27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27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27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27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27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27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27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27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27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27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27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27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27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27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27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27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27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27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27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27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27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27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27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27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27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27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27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27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27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27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27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27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27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27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27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27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27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27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27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27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27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27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27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27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27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27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27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27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27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27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27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27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27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27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27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27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27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27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27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27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27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27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27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27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27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27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27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27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27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27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27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27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27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27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27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27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27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27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27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27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27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27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27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27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27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27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27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27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27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27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27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27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27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27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27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27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27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27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27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27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27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27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27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27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27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27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27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27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27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27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27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27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27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27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27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27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27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27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27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27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27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27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27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27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27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27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27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27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27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27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27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27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27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27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27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27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27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27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27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27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27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27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27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27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27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27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27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27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27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27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27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27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27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27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27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27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27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27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27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27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27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27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27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27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27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27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27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27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27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27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27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27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27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27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27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27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27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27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27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27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27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27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27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27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27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27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27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27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27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27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27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27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27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27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27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27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27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27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27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27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27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27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27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27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27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27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27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27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27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27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27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27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27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27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27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27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27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27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27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27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27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27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27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27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27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27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27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27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27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27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27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27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27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27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27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27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27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27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27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27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27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27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27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27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27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27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27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27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27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27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27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27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27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27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27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27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27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27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27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27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27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27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27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27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27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27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27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27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27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27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27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27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27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27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27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27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27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27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27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27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27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27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27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27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27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27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27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27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27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27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27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27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27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27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27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27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27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27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27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27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27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27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27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27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27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27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27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27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27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27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27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27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27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27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27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27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27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27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27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27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27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27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27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27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27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27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27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27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27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27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27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27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27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27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27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27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27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27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27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27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27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27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27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27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27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27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27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27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27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27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27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27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27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27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27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27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27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27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27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27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27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27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27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27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27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27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27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27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27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27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27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27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27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27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27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27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27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27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27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27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27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27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27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27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27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27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27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27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27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27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27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27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27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27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27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27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27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27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27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27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27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27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27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27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27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27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27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27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27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27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27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27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27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27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27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27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27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27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27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27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27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27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27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27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27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27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27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27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27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27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27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27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27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27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27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27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27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27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27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27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27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27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27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27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27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27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27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27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27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27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27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27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27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27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27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27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27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27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27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27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27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27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27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27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27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27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27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27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27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27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27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27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27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27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27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27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27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27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27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27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27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27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27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27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27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27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27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27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27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27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27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27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27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27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27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27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27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27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27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27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27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27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27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27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27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27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27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27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27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27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27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27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27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27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27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27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27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27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27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27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27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27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27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27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27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27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27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27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27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27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27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27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27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27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27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27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27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27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27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27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27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27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27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27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27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27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27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27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27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27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27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27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27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27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27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27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27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27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27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27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27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27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27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27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27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27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27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27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27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27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27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27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27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27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27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27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27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27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27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27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27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27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27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27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27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27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27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27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27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27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27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27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27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27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27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27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27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27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27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27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27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27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27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27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27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27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27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27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27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27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27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27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27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27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27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27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27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27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27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27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27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27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27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27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27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27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27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27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27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27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27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27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27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27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27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27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27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27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27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27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27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27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27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27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27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27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27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27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27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27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27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27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27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27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27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27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27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27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27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27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27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27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27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27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27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27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27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27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27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27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27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27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27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27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27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27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27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27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27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27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27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27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27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27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27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27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27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27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27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27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27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27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27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27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27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27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27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27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27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27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27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27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27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27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27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27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27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27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27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27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27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27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27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27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27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27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27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27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27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27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27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27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27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27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27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27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27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27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27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27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27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27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27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27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27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27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27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27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27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27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27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27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27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27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27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27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27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27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27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27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27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27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27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27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27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27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27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27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27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27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27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27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27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27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27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27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27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27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27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27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27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27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27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27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27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27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27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27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27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27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27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27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27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27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27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27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27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27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27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27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27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27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27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27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27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27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27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27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27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27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27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27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27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27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27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27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27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27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27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27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27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27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27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27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27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27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27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27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27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27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27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27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27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27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27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27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27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27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27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27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27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27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27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27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27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27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27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27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27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27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27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27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27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27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27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27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27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27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27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27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27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27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27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27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27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27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27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27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27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27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27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27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27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27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27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27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27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27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27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27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27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27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27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27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27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27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27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27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27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27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27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27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27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27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27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27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27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27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27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27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27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27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27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27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27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27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27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27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27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27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27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27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27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27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27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27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27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27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27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27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27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27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27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27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27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27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27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27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27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27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27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27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27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27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27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27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27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27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27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27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27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27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27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27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27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27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27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27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27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27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27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27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27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27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27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27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27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27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27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27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27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27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27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27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27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27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27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27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27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27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27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27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27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27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27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27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27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27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27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27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27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27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27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27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27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27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27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27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27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27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27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27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27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27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27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27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27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27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27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27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27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27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27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27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27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27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27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27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27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27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27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27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27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27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27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27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27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27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27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27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27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27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27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27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27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27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27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27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27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27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27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27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27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27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27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27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27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27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27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27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27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27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27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27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27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27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27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27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27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27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27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27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27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27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27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27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27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27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27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27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27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27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27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27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27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27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27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27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27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27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27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27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27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27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27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27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27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27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27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27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27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27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27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27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27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27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27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27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27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27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27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27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27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27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27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27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27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27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27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27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27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27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27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27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27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27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27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27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27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27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27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27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27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27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27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27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27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27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27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27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27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27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27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27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27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27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27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27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27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27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27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27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27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27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27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27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27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27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27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27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27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27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27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27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27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27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27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27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27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27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27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27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27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27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27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27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27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27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27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27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27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27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27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27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27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27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27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27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27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27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27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27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27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27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27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27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27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27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27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27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27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27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27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27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27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27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27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27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27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27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27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27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27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27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27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27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27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27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27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27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27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27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27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27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27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27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27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27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27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27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27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27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27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27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27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27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27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27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27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27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27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27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27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27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27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27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27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27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27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27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27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27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27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27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27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27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27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27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27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27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27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27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27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27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27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27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27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27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27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27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27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27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27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27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27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27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27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27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27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27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27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27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27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27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27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27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27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27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27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27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27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27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27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27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27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27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27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27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27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27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27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27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27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27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27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27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27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27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27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27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27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27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27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27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27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27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27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27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27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27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27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27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27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27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27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27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27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27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27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27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27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27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27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27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27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27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27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27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27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27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27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27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27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27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27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27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27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27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27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27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27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27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27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27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27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27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27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27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27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27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27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27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27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27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27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27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27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27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27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27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27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27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27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27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27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27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27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27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27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27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27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27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27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27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27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27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27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27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27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27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27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27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27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27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27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27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27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27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27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27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27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27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27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27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27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27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27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27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27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27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27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27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27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27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27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27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27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27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27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27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27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27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27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27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27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27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27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27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27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27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27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27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27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27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27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27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27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27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27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27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27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27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27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27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27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27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27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27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27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27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27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27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27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27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27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27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27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27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27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27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27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27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27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27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27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27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27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27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27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27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27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27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27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27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27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27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27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27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27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27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27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27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27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27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27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27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27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27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27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27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27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27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27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27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27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27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27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27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27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27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27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27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27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27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27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27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27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27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27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27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27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27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27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27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27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27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27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27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27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27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27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27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27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27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27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27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27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27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27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27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27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27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27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27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27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27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27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27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27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27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27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27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27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27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27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27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27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27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27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27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27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27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27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27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27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27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27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27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27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27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27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27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27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27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27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27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27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27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27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27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27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27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27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27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27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27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27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27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27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27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27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27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27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27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27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27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27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27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27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27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27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27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27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27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27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27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27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27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27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27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27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27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27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27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27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27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27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27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27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27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27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27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27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27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27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27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27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27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27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27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27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27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27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27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27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27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27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27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27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27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27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27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27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27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27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27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27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27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27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27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27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27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27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27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27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27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27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27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27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27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27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27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27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27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27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27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27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27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27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27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27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27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27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27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27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27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27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27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27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27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27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27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27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27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27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27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27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27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27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27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27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27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27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27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27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27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27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27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27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27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27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27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27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27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27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27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27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27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27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27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27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27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27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27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27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27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27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27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27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27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27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27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27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27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27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27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27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27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27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27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27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27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27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27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27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27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27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27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27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27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27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27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27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27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27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27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27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27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27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27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27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27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27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27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27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27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27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27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27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27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27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27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27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27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27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27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27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27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27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27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27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27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27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27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27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27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27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27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27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27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27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27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27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27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27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27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27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27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27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27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27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27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27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27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27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27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27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27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27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27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27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27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27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27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27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27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27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27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27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27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27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27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27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27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27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27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27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27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27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27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27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27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27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27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27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27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27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27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27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27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27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27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27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27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27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27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27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27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27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27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27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27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27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27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27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27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27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27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27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27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27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27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27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27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27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27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27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27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27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27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27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27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27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27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27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27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27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27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27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27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27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27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27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27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27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27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27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27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27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27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27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27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27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27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27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27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27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27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27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27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27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27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27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27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27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27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27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27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27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27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27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27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27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27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27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27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27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27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27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27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27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27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27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27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27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27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27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27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27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27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27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27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27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27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27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27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27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27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27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27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27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27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27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27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27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27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27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27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27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27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27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27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27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27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27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27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27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27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27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27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27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27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27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27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27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27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27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27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27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27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27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27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27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27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27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27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27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27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27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27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27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27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27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27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27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27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27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27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27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27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27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27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27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27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27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27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27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27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27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27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27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27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27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27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27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27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27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27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27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27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27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27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27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27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27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27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27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27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27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27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27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27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27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27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27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27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27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27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27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27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27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27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27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27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27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27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27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27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27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27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27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27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27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27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27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27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27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27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27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27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27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27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27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27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27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27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27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27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27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27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27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27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27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27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27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27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27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27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27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27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27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27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27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27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27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27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27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27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27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27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27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27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27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27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27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27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27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27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27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27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27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27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27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27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27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27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27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27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27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27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27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27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27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27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27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27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27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27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27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27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27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27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27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27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27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27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27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27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27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27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27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27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27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27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27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27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27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27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27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27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27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27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27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27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27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27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27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27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27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27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27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27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27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27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27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27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27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27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27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27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27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27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27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27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27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27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27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27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27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27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27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27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27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27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27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27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27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27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27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27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27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27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27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27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27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27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27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27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27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27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27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27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27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27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27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27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27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27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27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27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27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27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27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27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27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27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27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27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27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27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27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27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27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27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27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27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27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27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27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27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27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27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27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27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27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27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27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27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27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27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27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27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27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27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27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27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27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27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27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27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27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27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27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27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27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27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27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27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27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27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27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27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27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27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27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27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27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27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27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27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27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27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27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27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27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27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27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27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27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27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27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27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27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27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27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27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27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27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27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27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27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27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27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27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27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27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27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27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27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27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27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27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27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27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27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27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27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27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27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27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27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27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27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27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27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27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27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27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27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27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27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27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27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27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27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27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27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27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27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27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27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27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27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27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27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27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27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27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27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27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27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27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27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27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27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27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27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27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27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27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27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27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27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27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27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27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27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27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27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27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27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27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27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27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27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27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27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27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27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27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27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27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27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27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27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27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27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27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27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27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27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27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27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27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27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27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27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27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27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27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27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27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27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27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27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27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27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27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27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27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27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27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27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27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27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27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27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27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27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27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27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27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27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27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27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27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27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27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27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27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27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27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27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27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27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27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27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27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27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27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27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27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27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27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27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27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27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27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27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27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27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27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27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27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27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27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27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27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27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27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27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27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27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27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27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27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27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27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27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27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27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27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27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27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27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27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27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27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27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27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27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27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27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27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27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27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27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27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27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27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27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27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27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27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27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27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27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27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27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27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27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27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27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27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27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27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27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27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27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27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27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27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27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27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27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27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27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27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27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27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27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27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27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27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27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27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27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27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27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27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27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27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27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27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27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27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27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27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27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27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27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27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27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27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27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27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27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27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27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27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27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27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27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27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27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27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27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27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27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27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27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27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27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27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27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27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27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27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27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27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27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27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27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27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27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27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27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27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27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27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27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27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27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27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27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27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27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27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27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27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27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27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27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27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27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27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27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27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27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27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27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27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27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27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27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27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27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27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27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27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27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27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27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27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27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27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27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27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27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27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27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27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27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27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27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27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27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27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27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27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27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27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27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27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27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27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27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27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27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27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27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27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27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27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27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27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27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27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27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27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27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27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27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27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27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27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27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27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27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27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27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27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27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27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27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27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27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27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27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27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27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27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27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27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27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27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27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27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27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27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27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27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27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27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27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27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27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27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27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27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27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27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27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27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27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27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27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27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27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27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27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27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27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27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27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27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27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27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27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27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27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27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27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27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27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27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27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27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27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27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27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27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27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27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27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27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27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27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27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27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27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27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27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27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27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27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27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27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27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27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27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27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27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27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27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27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27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27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27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27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27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27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27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27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27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27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27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27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27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27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27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27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27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27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27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27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27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27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27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27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27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27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27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27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27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27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27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27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27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27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27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27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27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27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27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27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27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27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27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27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27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27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27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27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27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27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27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27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27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27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27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27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27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27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27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27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27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27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27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27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27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27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27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27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27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27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27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27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27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27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27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27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27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27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27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27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27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27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27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27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27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27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27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27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27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27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27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27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27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27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27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27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27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27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27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27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27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27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27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27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27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27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27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27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27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27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27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27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27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27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27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27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27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27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27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27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27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27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27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27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27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27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27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27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27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27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27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27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27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27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27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27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27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27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27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27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27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27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27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27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27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27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27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27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27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27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27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27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27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27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27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27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27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27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27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27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27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27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27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27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27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27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27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27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27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27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27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27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27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27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27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27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27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27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27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27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27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27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27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27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27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27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27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27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27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27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27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27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27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27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27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27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27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27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27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27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27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27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27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27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27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27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27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27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27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27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27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27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27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27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27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27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27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27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27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27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27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27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27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27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27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27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27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27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27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27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27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27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27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27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27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27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27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27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27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27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27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27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27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27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27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27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27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27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27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27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27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27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27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27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27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27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27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27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27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27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27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27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27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27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27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27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27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27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27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27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27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27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27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27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27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27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27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27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27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27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27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27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27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27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27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27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27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27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27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27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27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27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27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27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27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27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27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27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27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27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27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27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27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27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27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27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27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27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27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27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27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27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27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27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27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27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27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27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27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27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27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27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27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27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27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27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27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27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27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27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27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27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27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27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27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27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27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27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27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27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27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27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27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27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27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27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27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27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27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27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27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27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27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27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27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27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27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27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27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27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27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27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27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27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27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27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27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27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27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27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27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27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27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27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27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27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27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27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27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27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27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27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27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27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27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27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27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27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27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27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27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27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27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27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27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27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27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27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27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27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27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27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27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27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27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27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27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27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27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27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27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27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27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27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27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27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27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27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27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27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27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27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27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27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27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27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27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27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27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27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27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27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27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27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27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27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27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27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27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27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27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27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27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27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27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27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27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27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27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27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27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27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27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27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27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27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27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27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27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27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27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27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27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27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27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27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27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27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27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27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27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27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27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27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27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27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27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27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27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27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27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27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27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27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27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27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27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27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27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27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27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27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27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27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27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27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27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27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27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27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27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27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27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27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27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27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27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27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27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27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27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27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27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27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27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27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27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27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27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27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27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27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27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27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27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27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27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27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27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27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27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27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27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27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27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27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27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27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27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27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27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27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27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27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27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27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27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27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27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27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27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27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27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27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27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27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27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27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27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27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27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27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27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27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27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27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27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27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27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27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27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27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27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27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27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27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27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27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27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27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27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27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27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27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27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27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27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27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27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27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27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27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27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27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27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27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27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27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27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27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27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27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27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27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27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27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27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27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27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27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27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27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27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27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27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27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27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27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27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27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27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27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27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27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27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27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27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27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27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27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27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27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27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27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27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27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27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27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27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27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27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27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27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27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27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27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27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27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27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27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27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27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27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27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27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27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27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27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27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27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27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27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27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27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27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27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27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27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27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27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27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27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27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27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27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27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27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27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27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27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27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27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27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27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27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27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27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27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27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27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27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27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27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27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27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27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27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27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27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27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27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27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27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27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27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27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27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27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27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27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27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27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27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27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27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27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27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27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27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27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27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27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27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27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27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27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27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27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27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27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27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27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27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27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27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27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27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27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27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27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27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27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27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27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27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27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27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27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27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27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27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27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27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27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27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27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27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27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27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27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27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27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27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27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27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27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27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27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27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27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27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27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27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27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27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27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27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27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27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27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27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27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27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27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27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27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27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27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27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27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27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27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27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27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27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27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27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27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27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27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27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27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27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27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27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27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27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27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27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27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27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27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27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27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27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27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27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27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27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27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27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27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27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27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27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27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27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27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27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27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27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27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27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27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27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27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27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27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27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27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27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27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27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27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27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27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27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27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27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27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27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27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27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27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27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27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27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27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27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27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27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27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27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27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27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27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27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27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27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27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27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27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27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27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27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27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27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27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27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27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27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27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27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27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27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27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27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27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27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27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27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27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27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27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27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27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27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27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27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27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27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27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27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27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27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27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27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27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27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27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27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27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27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27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27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27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27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27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27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27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27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27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27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27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27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27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27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27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27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27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27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27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27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27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27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27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27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27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27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27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27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27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27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27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27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27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27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27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27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27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27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27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27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27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27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27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27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27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27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27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27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27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27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27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27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27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27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27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27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27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27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27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27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27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27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27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27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27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27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27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27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27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27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27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27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27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27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27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27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27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27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27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27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27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27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27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27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27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27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27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27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27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27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27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27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27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27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27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27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27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27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27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27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27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27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27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27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27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27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27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27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27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27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27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27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27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27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27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27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27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27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27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27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27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27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27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27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27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27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27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27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27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27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27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27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27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27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27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27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27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27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27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27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27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27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27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27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27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27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27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27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27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27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27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27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27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27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27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27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27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27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27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27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27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27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27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27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27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27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27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27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27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27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27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27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27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27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27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27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27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27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27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27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27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27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27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27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27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27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27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27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27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27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27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27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27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27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27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27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27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27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27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27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27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27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27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27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27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27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27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27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27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27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27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27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27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27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27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27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27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27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27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27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27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27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27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27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27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27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27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27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27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27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27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27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27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27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27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27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27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27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27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27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27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27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27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27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27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27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27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27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27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27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27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27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27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27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27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27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27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27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27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27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27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27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27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27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27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27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27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27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27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27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27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27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27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27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27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27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27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27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27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27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27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27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27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27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27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27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27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27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27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27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27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27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27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27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27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27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27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27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27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27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27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27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27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27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27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27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27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27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27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27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27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27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27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27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27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27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27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27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27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27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27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27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27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27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27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27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27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27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27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27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27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27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27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27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27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27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27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27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27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27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27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27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27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27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27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27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27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27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27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27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27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27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27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27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27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27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27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27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27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27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27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27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27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27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27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27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27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27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27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27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27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27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27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27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27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27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27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27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27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27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27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27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27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27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27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27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27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27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27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27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27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27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27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27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27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27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27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27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27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27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27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27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27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27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27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27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27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27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27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27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27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27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27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27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27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27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27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27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27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27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27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27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27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27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27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27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27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27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27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27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27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27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27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27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27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27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27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27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27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27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27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27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27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27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27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27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27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27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27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27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27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27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27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27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27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27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27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27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27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27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27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27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27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27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27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27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27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27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27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27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27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27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27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27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27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27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27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27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27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27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27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27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27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27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27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27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27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27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27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27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27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27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27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27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27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27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27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27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27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27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27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27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27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27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27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27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27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27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27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27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27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27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27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27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27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27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27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27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27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27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27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27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27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27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27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27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27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27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27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27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27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27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27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27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27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27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27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27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27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27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27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27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27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27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27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27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27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27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27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27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27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27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27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27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27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27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27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27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27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27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27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27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27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27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27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27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27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27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27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27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27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27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27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27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27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27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27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27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27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27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27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27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27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27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27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27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27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27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27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27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27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27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27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27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27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27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27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27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27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27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27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27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27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27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27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27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27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27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27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27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27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27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27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27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27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27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27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27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27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27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27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27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27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27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27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27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27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27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27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27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27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27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27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27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27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27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27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27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27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27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27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27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27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27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27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27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27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27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27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27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27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27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27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27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27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27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27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27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27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27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27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27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27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27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27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27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27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27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27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27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27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27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27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27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27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27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27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27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27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27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27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27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27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27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27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27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27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27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27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27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27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27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27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27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27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27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27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27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27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27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27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27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27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27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27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27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27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27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27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27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27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27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27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27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27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27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27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27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27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27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27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27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27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27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27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27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27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27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27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27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27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27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27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27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27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27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27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27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27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27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27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27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27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27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27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27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27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27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27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27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27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27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27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27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27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27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27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27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27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27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27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27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27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27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27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27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27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27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27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27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27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27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27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27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27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27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27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27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27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27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27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27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27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27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27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27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27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27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27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27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27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27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27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27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27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27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27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27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27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27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27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27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27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27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27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27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27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27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27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27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27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27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27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27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27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27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27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27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27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27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27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27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27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27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27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27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27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27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27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27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27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27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27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27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27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27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27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27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27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27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27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27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27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27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27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27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27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27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27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27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27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27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27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27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27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27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27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27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27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27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27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27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27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27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27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27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27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27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27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27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27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27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27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27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27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27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27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27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27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27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27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27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27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27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27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27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27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27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27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27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27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27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27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27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27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27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27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27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27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27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27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27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27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27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27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27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27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27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27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27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27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27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27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27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27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27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27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27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27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27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27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27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27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27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27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27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27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27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27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27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27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27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27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27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27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27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27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27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27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27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27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27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27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27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27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27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27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27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27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27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27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27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27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27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27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27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27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27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27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27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27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27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27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27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27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27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27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27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27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27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27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27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27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27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27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27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27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27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27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27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27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27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27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27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27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27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27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27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27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27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27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27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27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27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27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27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27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27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27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27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27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27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27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27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27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27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27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27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27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27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27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27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27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27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27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27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27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27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27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27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27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27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27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27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27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27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27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27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27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27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27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27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27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27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27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27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27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27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27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27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27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27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27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27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27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27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27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27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27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27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27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27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27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27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27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27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27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27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27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27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27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27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27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27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27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27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27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27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27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27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27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27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27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27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27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27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27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27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27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27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27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27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27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27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27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27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27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27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27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27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27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27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27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27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27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27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27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27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27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27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27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27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27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27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27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27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27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27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27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27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27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27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27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27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27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27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27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27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27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27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27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27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27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27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27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27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27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27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27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27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27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27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27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27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27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27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27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27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27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27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27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27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27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27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27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27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27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27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27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27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27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27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27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27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27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27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27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27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27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27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27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27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27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27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27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27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27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27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27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27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27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27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27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27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27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27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27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27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27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27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27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27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27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27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27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27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27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27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27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27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27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27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27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27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27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27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27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27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27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27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27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27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27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27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27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27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27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27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27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27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27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27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27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27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27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27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27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27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27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27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27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27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27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27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27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27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27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27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27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27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27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27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27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27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27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27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27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27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27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27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27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27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27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27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27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27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27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27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27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27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27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27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27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27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27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27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27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27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27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27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27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27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27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27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27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27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27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27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27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27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27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27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27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27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27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27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27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27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27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27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27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27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27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27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27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27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27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27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27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27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27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27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27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27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27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27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27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27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27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27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27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27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27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27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27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27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27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27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27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27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27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27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27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27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27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27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27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27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27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27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27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27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27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27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27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27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27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27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27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27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27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27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27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27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27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27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27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27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27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27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27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27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27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27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27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27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27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27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27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27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27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27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27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27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27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27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27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27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27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27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27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27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27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27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27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27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27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27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27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27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27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27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27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27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27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27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27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27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27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27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27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27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27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27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27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27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27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27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27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27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27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27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27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27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27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27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27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27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27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27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27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27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27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27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27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27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27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27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27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27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27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27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27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27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27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27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27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27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27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27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27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27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27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27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27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27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27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27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27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27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27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27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27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27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27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27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27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27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27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27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27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27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27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27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27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27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27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27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27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27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27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27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27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27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27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27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27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27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27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27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27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27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27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27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27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27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27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27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27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27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27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27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27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27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27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27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27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27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27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27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27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27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27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27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27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27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27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27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27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27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27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27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27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27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27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27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27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27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27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27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27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27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27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27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27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27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27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27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27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27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27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27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27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27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27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27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27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27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27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27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27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27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27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27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27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27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27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27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27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27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27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27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27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27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27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27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27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27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27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27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27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27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27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27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27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27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27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27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27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27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27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27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27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27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27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27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27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27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27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27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27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27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27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27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27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27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27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27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27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27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27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27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27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27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27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27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27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27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27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27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27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27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27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27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27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27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27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27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27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27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27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27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27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27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27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27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27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27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27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27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27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27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27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27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27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27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27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27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27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27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27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27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27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27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27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27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27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27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27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27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27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27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27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27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27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27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27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27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27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27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27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27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27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27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27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27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27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27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27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27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27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27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27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27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27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27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27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27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27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27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27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27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27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27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27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27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27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27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27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27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27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27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27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27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27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27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27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27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27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27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27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27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27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27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27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27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27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27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27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27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27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27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27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27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27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27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27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27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27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27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27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27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27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27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27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27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27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27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27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27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27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27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27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27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27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27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27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27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27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27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27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27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27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27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27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27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27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27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27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27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27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27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27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27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27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27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27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27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27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27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27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27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27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27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27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27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27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27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27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27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27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27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27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27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27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27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27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27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27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27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27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27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27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27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27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27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27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27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27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27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27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27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27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27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27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27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27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27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27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27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27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27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27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27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27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27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27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27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27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27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27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27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27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27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27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27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27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27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27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27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27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27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27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27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27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27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27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27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27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27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27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27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27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27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27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27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27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27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27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27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27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27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27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27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27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27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27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27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27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27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27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27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27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27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27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27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27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27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27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27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27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27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27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27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27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27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27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27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27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27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27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27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27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27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27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27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27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27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27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27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27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27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27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27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27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27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27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27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27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27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27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27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27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27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27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27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27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27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27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27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27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27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27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27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27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27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27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27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27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27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27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27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27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27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27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27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27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27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27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27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27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27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27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27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27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27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27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27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27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27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27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27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27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27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27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27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27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27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27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27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27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27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27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27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27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27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27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27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27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27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27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27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27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27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27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27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27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27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27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27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27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27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27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27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27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27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27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27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27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27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27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27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27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27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27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27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27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27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27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27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27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27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27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27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27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27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27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27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27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27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27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27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27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27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27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27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27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27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27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27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27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27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27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27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27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27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27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27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27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27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27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27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27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27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27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27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27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27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27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27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27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27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27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27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27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27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27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27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27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27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27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27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27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27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27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27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27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27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27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27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27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27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27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27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27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27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27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27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27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27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27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27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27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27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27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27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27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27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27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27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27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27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27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27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27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27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27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27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27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27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27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27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27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27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27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27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27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27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27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27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27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27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27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27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27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27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27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27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27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27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27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27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27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27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27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27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27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27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27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27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27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27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27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27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27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27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27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27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27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27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27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27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27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27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27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27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27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27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27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27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27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27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27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27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27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27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27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27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27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27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27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27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27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27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27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27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27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27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27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27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27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27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27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27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27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27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27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27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27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27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27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27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27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27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27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27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27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27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27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27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27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27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27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27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27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27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27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27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27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27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27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27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27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27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27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27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27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27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27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27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27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27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27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27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27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27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27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27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27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27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27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27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27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27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27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27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27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27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27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27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27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27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27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27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27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27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27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27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27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27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27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27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27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27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27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27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27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27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27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27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27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27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27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27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27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27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27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27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27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27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27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27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27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27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27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27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27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27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27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27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27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27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27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27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27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27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27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27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27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27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27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27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27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27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27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27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27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27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27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27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27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27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27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27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27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27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27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27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27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27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27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27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27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27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27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27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27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27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27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27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27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27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27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27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27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27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27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27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27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27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27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27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27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27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27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27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27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27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27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27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27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27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27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27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27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27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27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27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27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27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27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27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27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27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27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27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27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27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27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27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27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27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27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27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27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27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27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27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27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27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27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27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27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27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27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27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27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27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27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27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27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27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27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27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27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27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27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27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27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27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27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27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27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27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27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27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27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27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27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27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27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27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27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27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27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27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27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27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27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27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27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27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27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27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27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27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27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27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27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27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27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27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27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27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27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27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27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27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27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27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27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27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27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27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27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27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27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27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27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27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27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27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27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27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27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27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27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27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27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27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27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27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27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27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27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27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27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27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27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27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27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27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27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27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27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27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27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27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27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27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27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27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27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27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27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27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27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27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27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27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27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27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27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27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27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27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27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27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27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27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27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27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27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27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27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27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27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27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27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27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27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27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27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27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27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27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27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27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27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27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27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27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27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27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27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27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27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27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27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27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27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27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27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27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27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27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27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27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27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27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27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27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27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27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27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27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27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27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27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27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27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27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27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27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27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27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27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27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27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27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27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27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27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27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27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27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27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27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27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27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27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27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27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27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27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27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27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27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27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27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27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27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27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27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27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27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27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27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27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27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27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27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27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27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27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27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27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27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27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27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27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27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27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27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27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27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27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27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27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27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27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27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27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27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27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27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27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27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27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27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27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27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27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27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27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27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27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27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27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27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27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27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27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27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27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27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27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27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27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27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27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27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27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27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27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27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27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27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27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27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27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27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27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27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27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27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27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27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27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27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27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27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27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27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27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27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27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27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27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27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27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27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27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27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27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27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27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27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27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27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27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27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27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27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27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27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27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27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27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27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27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27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27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27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27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27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27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27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27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27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27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27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27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27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27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27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27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27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27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27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27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27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27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27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27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27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27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27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27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27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27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27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27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27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27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27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27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27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27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27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27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27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27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27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27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27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27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27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27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27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27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27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27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27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27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27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27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27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27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27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27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27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27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27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27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27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27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27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27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27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27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27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27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27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27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27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27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27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27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27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27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27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27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27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27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27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27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27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27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27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27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27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27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27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27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27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27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27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27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27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27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27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27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27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27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27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27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27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27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27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27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27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27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27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27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27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27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27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27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27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27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27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27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27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27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27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27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27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27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27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27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27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27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27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27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27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27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27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27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27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27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27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27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27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27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27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27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27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27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27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27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27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27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27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27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27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27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27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27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27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27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27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27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27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27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27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27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27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27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27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27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27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27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27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27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27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27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27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27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27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27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27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27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27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27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27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27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27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27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27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27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27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27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27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27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27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27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27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27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27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27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27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27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27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27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27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27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27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27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27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27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27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27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27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27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27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27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27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27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27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27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27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27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27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27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27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27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27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27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27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27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27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27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27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27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27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27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27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27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27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27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27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27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27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27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27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27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27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27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27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27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27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27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27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27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27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27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27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27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27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27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27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27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27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27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27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27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27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27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27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27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27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27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27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27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27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27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27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27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27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27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27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27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27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27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27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27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27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27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27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27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27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27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27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27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27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27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27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27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27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27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27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27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27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27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27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27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27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27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27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27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27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27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27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27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27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27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27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27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27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27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27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27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27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27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27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27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27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27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27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27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27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27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27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27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27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27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27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27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27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27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27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27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27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27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27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27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27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27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27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27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27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27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27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27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27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27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27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27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27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27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27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27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27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27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27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27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27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27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27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27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27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27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27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27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27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27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27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27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27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27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27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27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27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27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27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27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27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27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27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27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27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27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27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27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27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27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27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27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27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27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27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27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27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27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27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27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27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27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27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27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27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27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27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27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27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27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27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27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27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27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27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27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27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27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27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27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27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27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27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27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27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27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27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27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27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27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27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27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27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27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27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27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27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27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27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27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27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27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27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27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27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27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27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27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27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27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27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27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27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27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27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27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27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27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27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27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27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27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27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27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27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27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27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27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27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27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27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27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27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27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27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27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27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27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27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27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27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27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27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27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27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27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27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27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27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27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27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27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27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27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27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27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27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27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27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27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27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27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27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27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27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27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27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27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27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27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27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27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27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27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27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27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27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27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27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27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27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27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27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27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27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27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27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27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27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27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27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27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27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27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27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27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27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27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27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27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27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27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27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27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27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27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27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27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27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27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27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27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27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27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27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27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27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27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27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27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27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27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27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27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27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27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27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27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27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27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27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27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27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27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27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27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27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27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27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27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27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27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27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27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27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27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27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27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27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27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27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27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27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27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27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27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27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27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27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27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27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27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27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27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27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27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27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27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27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27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27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27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27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27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27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27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27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27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27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27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27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27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27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27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27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27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27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27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27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27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27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27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27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27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27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27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27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27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27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27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27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27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27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27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27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27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27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27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27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27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27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27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27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27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27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27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27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27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27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27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27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27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27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27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27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27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27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27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27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27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27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27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27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27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27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27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27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27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27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27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27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27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27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27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27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27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27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27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27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27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27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27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27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27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27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27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27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27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27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27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27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27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27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27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27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27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27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27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27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27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27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27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27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27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27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27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27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27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27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27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27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27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27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27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27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27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27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27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27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27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27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27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27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27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27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27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27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27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27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27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27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27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27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27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27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27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27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27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27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27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27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27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27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27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27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27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27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27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27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27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27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27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27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27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27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27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27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27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27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27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27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27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27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27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27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27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27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27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27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27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27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27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27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27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27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27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27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27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27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27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27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27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27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27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27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27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27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27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27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27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27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27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27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27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27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27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27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27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27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27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27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27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27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27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27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27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27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27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27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27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27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27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27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27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27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27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27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27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27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27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27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27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27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27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27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27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27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27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27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27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27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27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27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27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27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27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27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27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27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27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27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27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27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27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27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27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27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27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27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27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27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27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27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27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27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27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27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27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27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27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27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27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27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27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27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27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27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27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27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27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27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27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27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27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27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27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27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27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27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27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27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27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27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27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27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27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27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27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27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27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27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27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27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27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27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27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27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27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27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27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27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27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27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27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27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27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27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27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27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27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27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27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27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27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27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27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27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27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27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27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27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27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27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27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27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27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27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27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27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27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27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27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27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27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27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27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27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27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27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27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27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27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27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27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27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27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27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27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27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27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27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27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27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27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27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27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27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27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27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27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27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27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27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27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27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27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27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27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27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27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27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27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27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27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27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27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27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27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27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27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27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27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27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27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27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27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27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27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27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27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27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27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27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27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27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27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27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27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27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27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27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27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27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27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27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27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27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27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27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27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27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27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27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27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27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27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27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27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27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27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27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27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27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27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27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27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27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27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27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27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27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27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27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27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27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27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27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27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27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27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27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27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27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27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27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27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27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27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27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27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27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27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27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27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27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27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27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27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27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27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27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27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27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27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27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27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27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27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27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27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27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27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27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27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27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27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27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27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27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27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27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27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27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27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27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27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27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27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27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27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27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27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27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27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27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27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27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27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27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27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27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27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27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27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27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27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27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27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27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27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27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27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27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27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27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27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27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27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27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27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27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27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27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27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27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27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27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27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27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27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27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27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27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27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27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27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27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27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27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27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27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27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27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27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27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27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27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27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27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27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27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27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27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27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27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27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27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27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27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27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27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27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27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27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27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27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27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27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27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27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27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27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27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27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27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27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27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27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27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27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27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27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27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27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27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27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27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27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27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27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27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27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27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27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27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27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27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27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27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27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27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27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27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27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27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27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27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27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27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27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27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27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27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27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27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27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27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27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27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27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27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27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27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27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27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27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27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27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27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27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27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27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27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27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27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27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27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27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27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27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27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27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27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27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27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27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27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27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27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27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27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27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27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27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27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27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27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27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27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27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27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27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27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27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27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27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27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27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27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27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27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27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27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27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27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27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27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27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27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27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27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27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27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27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27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27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27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27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27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27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27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27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27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27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27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27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27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27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27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27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27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27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27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27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27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27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27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27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27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27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27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27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27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27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27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27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27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27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27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27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27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27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27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27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27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27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27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27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27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27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27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27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27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27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27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27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27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27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27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27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27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27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27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27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27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27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27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27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27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27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27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27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27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27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27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27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27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27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27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27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27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27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27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27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27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27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27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27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27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27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27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27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27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27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27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27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27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27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27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27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27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27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27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27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27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27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27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27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27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27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27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27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27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27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27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27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27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27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27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27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27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27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27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27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27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27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27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27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27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27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27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27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27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27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27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27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27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27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27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27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27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27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27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27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27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27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27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27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27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27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27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27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27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27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27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27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27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27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27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27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27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27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27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27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27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27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27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27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27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27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27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27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27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27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27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27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27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27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27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27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27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27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27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27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27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27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27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27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27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27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27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27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27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27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27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27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27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27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27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27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27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27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27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27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27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27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27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27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27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27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27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27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27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27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27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27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27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27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27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27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27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27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27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27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27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27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27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27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27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27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27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27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27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27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27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27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27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27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27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27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27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27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27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27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27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27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27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27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27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27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27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27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27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27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27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27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27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27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27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27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27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27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27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27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27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27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27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27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27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27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27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27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27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27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27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27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27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27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27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27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27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27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27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27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27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27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27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27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27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27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27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27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27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27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27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27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27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27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27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27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27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27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27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27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27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27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27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27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27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27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27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27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27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27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27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27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27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27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27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27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27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27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27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27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27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27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27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27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27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27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27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27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27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27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27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27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27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27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27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27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27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27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27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27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27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27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27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27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27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27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27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27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27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27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27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27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27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27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27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27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27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27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27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27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27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27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27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27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27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27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27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27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27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27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27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27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27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27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27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27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27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27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27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27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27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27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27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27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27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27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27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27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27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27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27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27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27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27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27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27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27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27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27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27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27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27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27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27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27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27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27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27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27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27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27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27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27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27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27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27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27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27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27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27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27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27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27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27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27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27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27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27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27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27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27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27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27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27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27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27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27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27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27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27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27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27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27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27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27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27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27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27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27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27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27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27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27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27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27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27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27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27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27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27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27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27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27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27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27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27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27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27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27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27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27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27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27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27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27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27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27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27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27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27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27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27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27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27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27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27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27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27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27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27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27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27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27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27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27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27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27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27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27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27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27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27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27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27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27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27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27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27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27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27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27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27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27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27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27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27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27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27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27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27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27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27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27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27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27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27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27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27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27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27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27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27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27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27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27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27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27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27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27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27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27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27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27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27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27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27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27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27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27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27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27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27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27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27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27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27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27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27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27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27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27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27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27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27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27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27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27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27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27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27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27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27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27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27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27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27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27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27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27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27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27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27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27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27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27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27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27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27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27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27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27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27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27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27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27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27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27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27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27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27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27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27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27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27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27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27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27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27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27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27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27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27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27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27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27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27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27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27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27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27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27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27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27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27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27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27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27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27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27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27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27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27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27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27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27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27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27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27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27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27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27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27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27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27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27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27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27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27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27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27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27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27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27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27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27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27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27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27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27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27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27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27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27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27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27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27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27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27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27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27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27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27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27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27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27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27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27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27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27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27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27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27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27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27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27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27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27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27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27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27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27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27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27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27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27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27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27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27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27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27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27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27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27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27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27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27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27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27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27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27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27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27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27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27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27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27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27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27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27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27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27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27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27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27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27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27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27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27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27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27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27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27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27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27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27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27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27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27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27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27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27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27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27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27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27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27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27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27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27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27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27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27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27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27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27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27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27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27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27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27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27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27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27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27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27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27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27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27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27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27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27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27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27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27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27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27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27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27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27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27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27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27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27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27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27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27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27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27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27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27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27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27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27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27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27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27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27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27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27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27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27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27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27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27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27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27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27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27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27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27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27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27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27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27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27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27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27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27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27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27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27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27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27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27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27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27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27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27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27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27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27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27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27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27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27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27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27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27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27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27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27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27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27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27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27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27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27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27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27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27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27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27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27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27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27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27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27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27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27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27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27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27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27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27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27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27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27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27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27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27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27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27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27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27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27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27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27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27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27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27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27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27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27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27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27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27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27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27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27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27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27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27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27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27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27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27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27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27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27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27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27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27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27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27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27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27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27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27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27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27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27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27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27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27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27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27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27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27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27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27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27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27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27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27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27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27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27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27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27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27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27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27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27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27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27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27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27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27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27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27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27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27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27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27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27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27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27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27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27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27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27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27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27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27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27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27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27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27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27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27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27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27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27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27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27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27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27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27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27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27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27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27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27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27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27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27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27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27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27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27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27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27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27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27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27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27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27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27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27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27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27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27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27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27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27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27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27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27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27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27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27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27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27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27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27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27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27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27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27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27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27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27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27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27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27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27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27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27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27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27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27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27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27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27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27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27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27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27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27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27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27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27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27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27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27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27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27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27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27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27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27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27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27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27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27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27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27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27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27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27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27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27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27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27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27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27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27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27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27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27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27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27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27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27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27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27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27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27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27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27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27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27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27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27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27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27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27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27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27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27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27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27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27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27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27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27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27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27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27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27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27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27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27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27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27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27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27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27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27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27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27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27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27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27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27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27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27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27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27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27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27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27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27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27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27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27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27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27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27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27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27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27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27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27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27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27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27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27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27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27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27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27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27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27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27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27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27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27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27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27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27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27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27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27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27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27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27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27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27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27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27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27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27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27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27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27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27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27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27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27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27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27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27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27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27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27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27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27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27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27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27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27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27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27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27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27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27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27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27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27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27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27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27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27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27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27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27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27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27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27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27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27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27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27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27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27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27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27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27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27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27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27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27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27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27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27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27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27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27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27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27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27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27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27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27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27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27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27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27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27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27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27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27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27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27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27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27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27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27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27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27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27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27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27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27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27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27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27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27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27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27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27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27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27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27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27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27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27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27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27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27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27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27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27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27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27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27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27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27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27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27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27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27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27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27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27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27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27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27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27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27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27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27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27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27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27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27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27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27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27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27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27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27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27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27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27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27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27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27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27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27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27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27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27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27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27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27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27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27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27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27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27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27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27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27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27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27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27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27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27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27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27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27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27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27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27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27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27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27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27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27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27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27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27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27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27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27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27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27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27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27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27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27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27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27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27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27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27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27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27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27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27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27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27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27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27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27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27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27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27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27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27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27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27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27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27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27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27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27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27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27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27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27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27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27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27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27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27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27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27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27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27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27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27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27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27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27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27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27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27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27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27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27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27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27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27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27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27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27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27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27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27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27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27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27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27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27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27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27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27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27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27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27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27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27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27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27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27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27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27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27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27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27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27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27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27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27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27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27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27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27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27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27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27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27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27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27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27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27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27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27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27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27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27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27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27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27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27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27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27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27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27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27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27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27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27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27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27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27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27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27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27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27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27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27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27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27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27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27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27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27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27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27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27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27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27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27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27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27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27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27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27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27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27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27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27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27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27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27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27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27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27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27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27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27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27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27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27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27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27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27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27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27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27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27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27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27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27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27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27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27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27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27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27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27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27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27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27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27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27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27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27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27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27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27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27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27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27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27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27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27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27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27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27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27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27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27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27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27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27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27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27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27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27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27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27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27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27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27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27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27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27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27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27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27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27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27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27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27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27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27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27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27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27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27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27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27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27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27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27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27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27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27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27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27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27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27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27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27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27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27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27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27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27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27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27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27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27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27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27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27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27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27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27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27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27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27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27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27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27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27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27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27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27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27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27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27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27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27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27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27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27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27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27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27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27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27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27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27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27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27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27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27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27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27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27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27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27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27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27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27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27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27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27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27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27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27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27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27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27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27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27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27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27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27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27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27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27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27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27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27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27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27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27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27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27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27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27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27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27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27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27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27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27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27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27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27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27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27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27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27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27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27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27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27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27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27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27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27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27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27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27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27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27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27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27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27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27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27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27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27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27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27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27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27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27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27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27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27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27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27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27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27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27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27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27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27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27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27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27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27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27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27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27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27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27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27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27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27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27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27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27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27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27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27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27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27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27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27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27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27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27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27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27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27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27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27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27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27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27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27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27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27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27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27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27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27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27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27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27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27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27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27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27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27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27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27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27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27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27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27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27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27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27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27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27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27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27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27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27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27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27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27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27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27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27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27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27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27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27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27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27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27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27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27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27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27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27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27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27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27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27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27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27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27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27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27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27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27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27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27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27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27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27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27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27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27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27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27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27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27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27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27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27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27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27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27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27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27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27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27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27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27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27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27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27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27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27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27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27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27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27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27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27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27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27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27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27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27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27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27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27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27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27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27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27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27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27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27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27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27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27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27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27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27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27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27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27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27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27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27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27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27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27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27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27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27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27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27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27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27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27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27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27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27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27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27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27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27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27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27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27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27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27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27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27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27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27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27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27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27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27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27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27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27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27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27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27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27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27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27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27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27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27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27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27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27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27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27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27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27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27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27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27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27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27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27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27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27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27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27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27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27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27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27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27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27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27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27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27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27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27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27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27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27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27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27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27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27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27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27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27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27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27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27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27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27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27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27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27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27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27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27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27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27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27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27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27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27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27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27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27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27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27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27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27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27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27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27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27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27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27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27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27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27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27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27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27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27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27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27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27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27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27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27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27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27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27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27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27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27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27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27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27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27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27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27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27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27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27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27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27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27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27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27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27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27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27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27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27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27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27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27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27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27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27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27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27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27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27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27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27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27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27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27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27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27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27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27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27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27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27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27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27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27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27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27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27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27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27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27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27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27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27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27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27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27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27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27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27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27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27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27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27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27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27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27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27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27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27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27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27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27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27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27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27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27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27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27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27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27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27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27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27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27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27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27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27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27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27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27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27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27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27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27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27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27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27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27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27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27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27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27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27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27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27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27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27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27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27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27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27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27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27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27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27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27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27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27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27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27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27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27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27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27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27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27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27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27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27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27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27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27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27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27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27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27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27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27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27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27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27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27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27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27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27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27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27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27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27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27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27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27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27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27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27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27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27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27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27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27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27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27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27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27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27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27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27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27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27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27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27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27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27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27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27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27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27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27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27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27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27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27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27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27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27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27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27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27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27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27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27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27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27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27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27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27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27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27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27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27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27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27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27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27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27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27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27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27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27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27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27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27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27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27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27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27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27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27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27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27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27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27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27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27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27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27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27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27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27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27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27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27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27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27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27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27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27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27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27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27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27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27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27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27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27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27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27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27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27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27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27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27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27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27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27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27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27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27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27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27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27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27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27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27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27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27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27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27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27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27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27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27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27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27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27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27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27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27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27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27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27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27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27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27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27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27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27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27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27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27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27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27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27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27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27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27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27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27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27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27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27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27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27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27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27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27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27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27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27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27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27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27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27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27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27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27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27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27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27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27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27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27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27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27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27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27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27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27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27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27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27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27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27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27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27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27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27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27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27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27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27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27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27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27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27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27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27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27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27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27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27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27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27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27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27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27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27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27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27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27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27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27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27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27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27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27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27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27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27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27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27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27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27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27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27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27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27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27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27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27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27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27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27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27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27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27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27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27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27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27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27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27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27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27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27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27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27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27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27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27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27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27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27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27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27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27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27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27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27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27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27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27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27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27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27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27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27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27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27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27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27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27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27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27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27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27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27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27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27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27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27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27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27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27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27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27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27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27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27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27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27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27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27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27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27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27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27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27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27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27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27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27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27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27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27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27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27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27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27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27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27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27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27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27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27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27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27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27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27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27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27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27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27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27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27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27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27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27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27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27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27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27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27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27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27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27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27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27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27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27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27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27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27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27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27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27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27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27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27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27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27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27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27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27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27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27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27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27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27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27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27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27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27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27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27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27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27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27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27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27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27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27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27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27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27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27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27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27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27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27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27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27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27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27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27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27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27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27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27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27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27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27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27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27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27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27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27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27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27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27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27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27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27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27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27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27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27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27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27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27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27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27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27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27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27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27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27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27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27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27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27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27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27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27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27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27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27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27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27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27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27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27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27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27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27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27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27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27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27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27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27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27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27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27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27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27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27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27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27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27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27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27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27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27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27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27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27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27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27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27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27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27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27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27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27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27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27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27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27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27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27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27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27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27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27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27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27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27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27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27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27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27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27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27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27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27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27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27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27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27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27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27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27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27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27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27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27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27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27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27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27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27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27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27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27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27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27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27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27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27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27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27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27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27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27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27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27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27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27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27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27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27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27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27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27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27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27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27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27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27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27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27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27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27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27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27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27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27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27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27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27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27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27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27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27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27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27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27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27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27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27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27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27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27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27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27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27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27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27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27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27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27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27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27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27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27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27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27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27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27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27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27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27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27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27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27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27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27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27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27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27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27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27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27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27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27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27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27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27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27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27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27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27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27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27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27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27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27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27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27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27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27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27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27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27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27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27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27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27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27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27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27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27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27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27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27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27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27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27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27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27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27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27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27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27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27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27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27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27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27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27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27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27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27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27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27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27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27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27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27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27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27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27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27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27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27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27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27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27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27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27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27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27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27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27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27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27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27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27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27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27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27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27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27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27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27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27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27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27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27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27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27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27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27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27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27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27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27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27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27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27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27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27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27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27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27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27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27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27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27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27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27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27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27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27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27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27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27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27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27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27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27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27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27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27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27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27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27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27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27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27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27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27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27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27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27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27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27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27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27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27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27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27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27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27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27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27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27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27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27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27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27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27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27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27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27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27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27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27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27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27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27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27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27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27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27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27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27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27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27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27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27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27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27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27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27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27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27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27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27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27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27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27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27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27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27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27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27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27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27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27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27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27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27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27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27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27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27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27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27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27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27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27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27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27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27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27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27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27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27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27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27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27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27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27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27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27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27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27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27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27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27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27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27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27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27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27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27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27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27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27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27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27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27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27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27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27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27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27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27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27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27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27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27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27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27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27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27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27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27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27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27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27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27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27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27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27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27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27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27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27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27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27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27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27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27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27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27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27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27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27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27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27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27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27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27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27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27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27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27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27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27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27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27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27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27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27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27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27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27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27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27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27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27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27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27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27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27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27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27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27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27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27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27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27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27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27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27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27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27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27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27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27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27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27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27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27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27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27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27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27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27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27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27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27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27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27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27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27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27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27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27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27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27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27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27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27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27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27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27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27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27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27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27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27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27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27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27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27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27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27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27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27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27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27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27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27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27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27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27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27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27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27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27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27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27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27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27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27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27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27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27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27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27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27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27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27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27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27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27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27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27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27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27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27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27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27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27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27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27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27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27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27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27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27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27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27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27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27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27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27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27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27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27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27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27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27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27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27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27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27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27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27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27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27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27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27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27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27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27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27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27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27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27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27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27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27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27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27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27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27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27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27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27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27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27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27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27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27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27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27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27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27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27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27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27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27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27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27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27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27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27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27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27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27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27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27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27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27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27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27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27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27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27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27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27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27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27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27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27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27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27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27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27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27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27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27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27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27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27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27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27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27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27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27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27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27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27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27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27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27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27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27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27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27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27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27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27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27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27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27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27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27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27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27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27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27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27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27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27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27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27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27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27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27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27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27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27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27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27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27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27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27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27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27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27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27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27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27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27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27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27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27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27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27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27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27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27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27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27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27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27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27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27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27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27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27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27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27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27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27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27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27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27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27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27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27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27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27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27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27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27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27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27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27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27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27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27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27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27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27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27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27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27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27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27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27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27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27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27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27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27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27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27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27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27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27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27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27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27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27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27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27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27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27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27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27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27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27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27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27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27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27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27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27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27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27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27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27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27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27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27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27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27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27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27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27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27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27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27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27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27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27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27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27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27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27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27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27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27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27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27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27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27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27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27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27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27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27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27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27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27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27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27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27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27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27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27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27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27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27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27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27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27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27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27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27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27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27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27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27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27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27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27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27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27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27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27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27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27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27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27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27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27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27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27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27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27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27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27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27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27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27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27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27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27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27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27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27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27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27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27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27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27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27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27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27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27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27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27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27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27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27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27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27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27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27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27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27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27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27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27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27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27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27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27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27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27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27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27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27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27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27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27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27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27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27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27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27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27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27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27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27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27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27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27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27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27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27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27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27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27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27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27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27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27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27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27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27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27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27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27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27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27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27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27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27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27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27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27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27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27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27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27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27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27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27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27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27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27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27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27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27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27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27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27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27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27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27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27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27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27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27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27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27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27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27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27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27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27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27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27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27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27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27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27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27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27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27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27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27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27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27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27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27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27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27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27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27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27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27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27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27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27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27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27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27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27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27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27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27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27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27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27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27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27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27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27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27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27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27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27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27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27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27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27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27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27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27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27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27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27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27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27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27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27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27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27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27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27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27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27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27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27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27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27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27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27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27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27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27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27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27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27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27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27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27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27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27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27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27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27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27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27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27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27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27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27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27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27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27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27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27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27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27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27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27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27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27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27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27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27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27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27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27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27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27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27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27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27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27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27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27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27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27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27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27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27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27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27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27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27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27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27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27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27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27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27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27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27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27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27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27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27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27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27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27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27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27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27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27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27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27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27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27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27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27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27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27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27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27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27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27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27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27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27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27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27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27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27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27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27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27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27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27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27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27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27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27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27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27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27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27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27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27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27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27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27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27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27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27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27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27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27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27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27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27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27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27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27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27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27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27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27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27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27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27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27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27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27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27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27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27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27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27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27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27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27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27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27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27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27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27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27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27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27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27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27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27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27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27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27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27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27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27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27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27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27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27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27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27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27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27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27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27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27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27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27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27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27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27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27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27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27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27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27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27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27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27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27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27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27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27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27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27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27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27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27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27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27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27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27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27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27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27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27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27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27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27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27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27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27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27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27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27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27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27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27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27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27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27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27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27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27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27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27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27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27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27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27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27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27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27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27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27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27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27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27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27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27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27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27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27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27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27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27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27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27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27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27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27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27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27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27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27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27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27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27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27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27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27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27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27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27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27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27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27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27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27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27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27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27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27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27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27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27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27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27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27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27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27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27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27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27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27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27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27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27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27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27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27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27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27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27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27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27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27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27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27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27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27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27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27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27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27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27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27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27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27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27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27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27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27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27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27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27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27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27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27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27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27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27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27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27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27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27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27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27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27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27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27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27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27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27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27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27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27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27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27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27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27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27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27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27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27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27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27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27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27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27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27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27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27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27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27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27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27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27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27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27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27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27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27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27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27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27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27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27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27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27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27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27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27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27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27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27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27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27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27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27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27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27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27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27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27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27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27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27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27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27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27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27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27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27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27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27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27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27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27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27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27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27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27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27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27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27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27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27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27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27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27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27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27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27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27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27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27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27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27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27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27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27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27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27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27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27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27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27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27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27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27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27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27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27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27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27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27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27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27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27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27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27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27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27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27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27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27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27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27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27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27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27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27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27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27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27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27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27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27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27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27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27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27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27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27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27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27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27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27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27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27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27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27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27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27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27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27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27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27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27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27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27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27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27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27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27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27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27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27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27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27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27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27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27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27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27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27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27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27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27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27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27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27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27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27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27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27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27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27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27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27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27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27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27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27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27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27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27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27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27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27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27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27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27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27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27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27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27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27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27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27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27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27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27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27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27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27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27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27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27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27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27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27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27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27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27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27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27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27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27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27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27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27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27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27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27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27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27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27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27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27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27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27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27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27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27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27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27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27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27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27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27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27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27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27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27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27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27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27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27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27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27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27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27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27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27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27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27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27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27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27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27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27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27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27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27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27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27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27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27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27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27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27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27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27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27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27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27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27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27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27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27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27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27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27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27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27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27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27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27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27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27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27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27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27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27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27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27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27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27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27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27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27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27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27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27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27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27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27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27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27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27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27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27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27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27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27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27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27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27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27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27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27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27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27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27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27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27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27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27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27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27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27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27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27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27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27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27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27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27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27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27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27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27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27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27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27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27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27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27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27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27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27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27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27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27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27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27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27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27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27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27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27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27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27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27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27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27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27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27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27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27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27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27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27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27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27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27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27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27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27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27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27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27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27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27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27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27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27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27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27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27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27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27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27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27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27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27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27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27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27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27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27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27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27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27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27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27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27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27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27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27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27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27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27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27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27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27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27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27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27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27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27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27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27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27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27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27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27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27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27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27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27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27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27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27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27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27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27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27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27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27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27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27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27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27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27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27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27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27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27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27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27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27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27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27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27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27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27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27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27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27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27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27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27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27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27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27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27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27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27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27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27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27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27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27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27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27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27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27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27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27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27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27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27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27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27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27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27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27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27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27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27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27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27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27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27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27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27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27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27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27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27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27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27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27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27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27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27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27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27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27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27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27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27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27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27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27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27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27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27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27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27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27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27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27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27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27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27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27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27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27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27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27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27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27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27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27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27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27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27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27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27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27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27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27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27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27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27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27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27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27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27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27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27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27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27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27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27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27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27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27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27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27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27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27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27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27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27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27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27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27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27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27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27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27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27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27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27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27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27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27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27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27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27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27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27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27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27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27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27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27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27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27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27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27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27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27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27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27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27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27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27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27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27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27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27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27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27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27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27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27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27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27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27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27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27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27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27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27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27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27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27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27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27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27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27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27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27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27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27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27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27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27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27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27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27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27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27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27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27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27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27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27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27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27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27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27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27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27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27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27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27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27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27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27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27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27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27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27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27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27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27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27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27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27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27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27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27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27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27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27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27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27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27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27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27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27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27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27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27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27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27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27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27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27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27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27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27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27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27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27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27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27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27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27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27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27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27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27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27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27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27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27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27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27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27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27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27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27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27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27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27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27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27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27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27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27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27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27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27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27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27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27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27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27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27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27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27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27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27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27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27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27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27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27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27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27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27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27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27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27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27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27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27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27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27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27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27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27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27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27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27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27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27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27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27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27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27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27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27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27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27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27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27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27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27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27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27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27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27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27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27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27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27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27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27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27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27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27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27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27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27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27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27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27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27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27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27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27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27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27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27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27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27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27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27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27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27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27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27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27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27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27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27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27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27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27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27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27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27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27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27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27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27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27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27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27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27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27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27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27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27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27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27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27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27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27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27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27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27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27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27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27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27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27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27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27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27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27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27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27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27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27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27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27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27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27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27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27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27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27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27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27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27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27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27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27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27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27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27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27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27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27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27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27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27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27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27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27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27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27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27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27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27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27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27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27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27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27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27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27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27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27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27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27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27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27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27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27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27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27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27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27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27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27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27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27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27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27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27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27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27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27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27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27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27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27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27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27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27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27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27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27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27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27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27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27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27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27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27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27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27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27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27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27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27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27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27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27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27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27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27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27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27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27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27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27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27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27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27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27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27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27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27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27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27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27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27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27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27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27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27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27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27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27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27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27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27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27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27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27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27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27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27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27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27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27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27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27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27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27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27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27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27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27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27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27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27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27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27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27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27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27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27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27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27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27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27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27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27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27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27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27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27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27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27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27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27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27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27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27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27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27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27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27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27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27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27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27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27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27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27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27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27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27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27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27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27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27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27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27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27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27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27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27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27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27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27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27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27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27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27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27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27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27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27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27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27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27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27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27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27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27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27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27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27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27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27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27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27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27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27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27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27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27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27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27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27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27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27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27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27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27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27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27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27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27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27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27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27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27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27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27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27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27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27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27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27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27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27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27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27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27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27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27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27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27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27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27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27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27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27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27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27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27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27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27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27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27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27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27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27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27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27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27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27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27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27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27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27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27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27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27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27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27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27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27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27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27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27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27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27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27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27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27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27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27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27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27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27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27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27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27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27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27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27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27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27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27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27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27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27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27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27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27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27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27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27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27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27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27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27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27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27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27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27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27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27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27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27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27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27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27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27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27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27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27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27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27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27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27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27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27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27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27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27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27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27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27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27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27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27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27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27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27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27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27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27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27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27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27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27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27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27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27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27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27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27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27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27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27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27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27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27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27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27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27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27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27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27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27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27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27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27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27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27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27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27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27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27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27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27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27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27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27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27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27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27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27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27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27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27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27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27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27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27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27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27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27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27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27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27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27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27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27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27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27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27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27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27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27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27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27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27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27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27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27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27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27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27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27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27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27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27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27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27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27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27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27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27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27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27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27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27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27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27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27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27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27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27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27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27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27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27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27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27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27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27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27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27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27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27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27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27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27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27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27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27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27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27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27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27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27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27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27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27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27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27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27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27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27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27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27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27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27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27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27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27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27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27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27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27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27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27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27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27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27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27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27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27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27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27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27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27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27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27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27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27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27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27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27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27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27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27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27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27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27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27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27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27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27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27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27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27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27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27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27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27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27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27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27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27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27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27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27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27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27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27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27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27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27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27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27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27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27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27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27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27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27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27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27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27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27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27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27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27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27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27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27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27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27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27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27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27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27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27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27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27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27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27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27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27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27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27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27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27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27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27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27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27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27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27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27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27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27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27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27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27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27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27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27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27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27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27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27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27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27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27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27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27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27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27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27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27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27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27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27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27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27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27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27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27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27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27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27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27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27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27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27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27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27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27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27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27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27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27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27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27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27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27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27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27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27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27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27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27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27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27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27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27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27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27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27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27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27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27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27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27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27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27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27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27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27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27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27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27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27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27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27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27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27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27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27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27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27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27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27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27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27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27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27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27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27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27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27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27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27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27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27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27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27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27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27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27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27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27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27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27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27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27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27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27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27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27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27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27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27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27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27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27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27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27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27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27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27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27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27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27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27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27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27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27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27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27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27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27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27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27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27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27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27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27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27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27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27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27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27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27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27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27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27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27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27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27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27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27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27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27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27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27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27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27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27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27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27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27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27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27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27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27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27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27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27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27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27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27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27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27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27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27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27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27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27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27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27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27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27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27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27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27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27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27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27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27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27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27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27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27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27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27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27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27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27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27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27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27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27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27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27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27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27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27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27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27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27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27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27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27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27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27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27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27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27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27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27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27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27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27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27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27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27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27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27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27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27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27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27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27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27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27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27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27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27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27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27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27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27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27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27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27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27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27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27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27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27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27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27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27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27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27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27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27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27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27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27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27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27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27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27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27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27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27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27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27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27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27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27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27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27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27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27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27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27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27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27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27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27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27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27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27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27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27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27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27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27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27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27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27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27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27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27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27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27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27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27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27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27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27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27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27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27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27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27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27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27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27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27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27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27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27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27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27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27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27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27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27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27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27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27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27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27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27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27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27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27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27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27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27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27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27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27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27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27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27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27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27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27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27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27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27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27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27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27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27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27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27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27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27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27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27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27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27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27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27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27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27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27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27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27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27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27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27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27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27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27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27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27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27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27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27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27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27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27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27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27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27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27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27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27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27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27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27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27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27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27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27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27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27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27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27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27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27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27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27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27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27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27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27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27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27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27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27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27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27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27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27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27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27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27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27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27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27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27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27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27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27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27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27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27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27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27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27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27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27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27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27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27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27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27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27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27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27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27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27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27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27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27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27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27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27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27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27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27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27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27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27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27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27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27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27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27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27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27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27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27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27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27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27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27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27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27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27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27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27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27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27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27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27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27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27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27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27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27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27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27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27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27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27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27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27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27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27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27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27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27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27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27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27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27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27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27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27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27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27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27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27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27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27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27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27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27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27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27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27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27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27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27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27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27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27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27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27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27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27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27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27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27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27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27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27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27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27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27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27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27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27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27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27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27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27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27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27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27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27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27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27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27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27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27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27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27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27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27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27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27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27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27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27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27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27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27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27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27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27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27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27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27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27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27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27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27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27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27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27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27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27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27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27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27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27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27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27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27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27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27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27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27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27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27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27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27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27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27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27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27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27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27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27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27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27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27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27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27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27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27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27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27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27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27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27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27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27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27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27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27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27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27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27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27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27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27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27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27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27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27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27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27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27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27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27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27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27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27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27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27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27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27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27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27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27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27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27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27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27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27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27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27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27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27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27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27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27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27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27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27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27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27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27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27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27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27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27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27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27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27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27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27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27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27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27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27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27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27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27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27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27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27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27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27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27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27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27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27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27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27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27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27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27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27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27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27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27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27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27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27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27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27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27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27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27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27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27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27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27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27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27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27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27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27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27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27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27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27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27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27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27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27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27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27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27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27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27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27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27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27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27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27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27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27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27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27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27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27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27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27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27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27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27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27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27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27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27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27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27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27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27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27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27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27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27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27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27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27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27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27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27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27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27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27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27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27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27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27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27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27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27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27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27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27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27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27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27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27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27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27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27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27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27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27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27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27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27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27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27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27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27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27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27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27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27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27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27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27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27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27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27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27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27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27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27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27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27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27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27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27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27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27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27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27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27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27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27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27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27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27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27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27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27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27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27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27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27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27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27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27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27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27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27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27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27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27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27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27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27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27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27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27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27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27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27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27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27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27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27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27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27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27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27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27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27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27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27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27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27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27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27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27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27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27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27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27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27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27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27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27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27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27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27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27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27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27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27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27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27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27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27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27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27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27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27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27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27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27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27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27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27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27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27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27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27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27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27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27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27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27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27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27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27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27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27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27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27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27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27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27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27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27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27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27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27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27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27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27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27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27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27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27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27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27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27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27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27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27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27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27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27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27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27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27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27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27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27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27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27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27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27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27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27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27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27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27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27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27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27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27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27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27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27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27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27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27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27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27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27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27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27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27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27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27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27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27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27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27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27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27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27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27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27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27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27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27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27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27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27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27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27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27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27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27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27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27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27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27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27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27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27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27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27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27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27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27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27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27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27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27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27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27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27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27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27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27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27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27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27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27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27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27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27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27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27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27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27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27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27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27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27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27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27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27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27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27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27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27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27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27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27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27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27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27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27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27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27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27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27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27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27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27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27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27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27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27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27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27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27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27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27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27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27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27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27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27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27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27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27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27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27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27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27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27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27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27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27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27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27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27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27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27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27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27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27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27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27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27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27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27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27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27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27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27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27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27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27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27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27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27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27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27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27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27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27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27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27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27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27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27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27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27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27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27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27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27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27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27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27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27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27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27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27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27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27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27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27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27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27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27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27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27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27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27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27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27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27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27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27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27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27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27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27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27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27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27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27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27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27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27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27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27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27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27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27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27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27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27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27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27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27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27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27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27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27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27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27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27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27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27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27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27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27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27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27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27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27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27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27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27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27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27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27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27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27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27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27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27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27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27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27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27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27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27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27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27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27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27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27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27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27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27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27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27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27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27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27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27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27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27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27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27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27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27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27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27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27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27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27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27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27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27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27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27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27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27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27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27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27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27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27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27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27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27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27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27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27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27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27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27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27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27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27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27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27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27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27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27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27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27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27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27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27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27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27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27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27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27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27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27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27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27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27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27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27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27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27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27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27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27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27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27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27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27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27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27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27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27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27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27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27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27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27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27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27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27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27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27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27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27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27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27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27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27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27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27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27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27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27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27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27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27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27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27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27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27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27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27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27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27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27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27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27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27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27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27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27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27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27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27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27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27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27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27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27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27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27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27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27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27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27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27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27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27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27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27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27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27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27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27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27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27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27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27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27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27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27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27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27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27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27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27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27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27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27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27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27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27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27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27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27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27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27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27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27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27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27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27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27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27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27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27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27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27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27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27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27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27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27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27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27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27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27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27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27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27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27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27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27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27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27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27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27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27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27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27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27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27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27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27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27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27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27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27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27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27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27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27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27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27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27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27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27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27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27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27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27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27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27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27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27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27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27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27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27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27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27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27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27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27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27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27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27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27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27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27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27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27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27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27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27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27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27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27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27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27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27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27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27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27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27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27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27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27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27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27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27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27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27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27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27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27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27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27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27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27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27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27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27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27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27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27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27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27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27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27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27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27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27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27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27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27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27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27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27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27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27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27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27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27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27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27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27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27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27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27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27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27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27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27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27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27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27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27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27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27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27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27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27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27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27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27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27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27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27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27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27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27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27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27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27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27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27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27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27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27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27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27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27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27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27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27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27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27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27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27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27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27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27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27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27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27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27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27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27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27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27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27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27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27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27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27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27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27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27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27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27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27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27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27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27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27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27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27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27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27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27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27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27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27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27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27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27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27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27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27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27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27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27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27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27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27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27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27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27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27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27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27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27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27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27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27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27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27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27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27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27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27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27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27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27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27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27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27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27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27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27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27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27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27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27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27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27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27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27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27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27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27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27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27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27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27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27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27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27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27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27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27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27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27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27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27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27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27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27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27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27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27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27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27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27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27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27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27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27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27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27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27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27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27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27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27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27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27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27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27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27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27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27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27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27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27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27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27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27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27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27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27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27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27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27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27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27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27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27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27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27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27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27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27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27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27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27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27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27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27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27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27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27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27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27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27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27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27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27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27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27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27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27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27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27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27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27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27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27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27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27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27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27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27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27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27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27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27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27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27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27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27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27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27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27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27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27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27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27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27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27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27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27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27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27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27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27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27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27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27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27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27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27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27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27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27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27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27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27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27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27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27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27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27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27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27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27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27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27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27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27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27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27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27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27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27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27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27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27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27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27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27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27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27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27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27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27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27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27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27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27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27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27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27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27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27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27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27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27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27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27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27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27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27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27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27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27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27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27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27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27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27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27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27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27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27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27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27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27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27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27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27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27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27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27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27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27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27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27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27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27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27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27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27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27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27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27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27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27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27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27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27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27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27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27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27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27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27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27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27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27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27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27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27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27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27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27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27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27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27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27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27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27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27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27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27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27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27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27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27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27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27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27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27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27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27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27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27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27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27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27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27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27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27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27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27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27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27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27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27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27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27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27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27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27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27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27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27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27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27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27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27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27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27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27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27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27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27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27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27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27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27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27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27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27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27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27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27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27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27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27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27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27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27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27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27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27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27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27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27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27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27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27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27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27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27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27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27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27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27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27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27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27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27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27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27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27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27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27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27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27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27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27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27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27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27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27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27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27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27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27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27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27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27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27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27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27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27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27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27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27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27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27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27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27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27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27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27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27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27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27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27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27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27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27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27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27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27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27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27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27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27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27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27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27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27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27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27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27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27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27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27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27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27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27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27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27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27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27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27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27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27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27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27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27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27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27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27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27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27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27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27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27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27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27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27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27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27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27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27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27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27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27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27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27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27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27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27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27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27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27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27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27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27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27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27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27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27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27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27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27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27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27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27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27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27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27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27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27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27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27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27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27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27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27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27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27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27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27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27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27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27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27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27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27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27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27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27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27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27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27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27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27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27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27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27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27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27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27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27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27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27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27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27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27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27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27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27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27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27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27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27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27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27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27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27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27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27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27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27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27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27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27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27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27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27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27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27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27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27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27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27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27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27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27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27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27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27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27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27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27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27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27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27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27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27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27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27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27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27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27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27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27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27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27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27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27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27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27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27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27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27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27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27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27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27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27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27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27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27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27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27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27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27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27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27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27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27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27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27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27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27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27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27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27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27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27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27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27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27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27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27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27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27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27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27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27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27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27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27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27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27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27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27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27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27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27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27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27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27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27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27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27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27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27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27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27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27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27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27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27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27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27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27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27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27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27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27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27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27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27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27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27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27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27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27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27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27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27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27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27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27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27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27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27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27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27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27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27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27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27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27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27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27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27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27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27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27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27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27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27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27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27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27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27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27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27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27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27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27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27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27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27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27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27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27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27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27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27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27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27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27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27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27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27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27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27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27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27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27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27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27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27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27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27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27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27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27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27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27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27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27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27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27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27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27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27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27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27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27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27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27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27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27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27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27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27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27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27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27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27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27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27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27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27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27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27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27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27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27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27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27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27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27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27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27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27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27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27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27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27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27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27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27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27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27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27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27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27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27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27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27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27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27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27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27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27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27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27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27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27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27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27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27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27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27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27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27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27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27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27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27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27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27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27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27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27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27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27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27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27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27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27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27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27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27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27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27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27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27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27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27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27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27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27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27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27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27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27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27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27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27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27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27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27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27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27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27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27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27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27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27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27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27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27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27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27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27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27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27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27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27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27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27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27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27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27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27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27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27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27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27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27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27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27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27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27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27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27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27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27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27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27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27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27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27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27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27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27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27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27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27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27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27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27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27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27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27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27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27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27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27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27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27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27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27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27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27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27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27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27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27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27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27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27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27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27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27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27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27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27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27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27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27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27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27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27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27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27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27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27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27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27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27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27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27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27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27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27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27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27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27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27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27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27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27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27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27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27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27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27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27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27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27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27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27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27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27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27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27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27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27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27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27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27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27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27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27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27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27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27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27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27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27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27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27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27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27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27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27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27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27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27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27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27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27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27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27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27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27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27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27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27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27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27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27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27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27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27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27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27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27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27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27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27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27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27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27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27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27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27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27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27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27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27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27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27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27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27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27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27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27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27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27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27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27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27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27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27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27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27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27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27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27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27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27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27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27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27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27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27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27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27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27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27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27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27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27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27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27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27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27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27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27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27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27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27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27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27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27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27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27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27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27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27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27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27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27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27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27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27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27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27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27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27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27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27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27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27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27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27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27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27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27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27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27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27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27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27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27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27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27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27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27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27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27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27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27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27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27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27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27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27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27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27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27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27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27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27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27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27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27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27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27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27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27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27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27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27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27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27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27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27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27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27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27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27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27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27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27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27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27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27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27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27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27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27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27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27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27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27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27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27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27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27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27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27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27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27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27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27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27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27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27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27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27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27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27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27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27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27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27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27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27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27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27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27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27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27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27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27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27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27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27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27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27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27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27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27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27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27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27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27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27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27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27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27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27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27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27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27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27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27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27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27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27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27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27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27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27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27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27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27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27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27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27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27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27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27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27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27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27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27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27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27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27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27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27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27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27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27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27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27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27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27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27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27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27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27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27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27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27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27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27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27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27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27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27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27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27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27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27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27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27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27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27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27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27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27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27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27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27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27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27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27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27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27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27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27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27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27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27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27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27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27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27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27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27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27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27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27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27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27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27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27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27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27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27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27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27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27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27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27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27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27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27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27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27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27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27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27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27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27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27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27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27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27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27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27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27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27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27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27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27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27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27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27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27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27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27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27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27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27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27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27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27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27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27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27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27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27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27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27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27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27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27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27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27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27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27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27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27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27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27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27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27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27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27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27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27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27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27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27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27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27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27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27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27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27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27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27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27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27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27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27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27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27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27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27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27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27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27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27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27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27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27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27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27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27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27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27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27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27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27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27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27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27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27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27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27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27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27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27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27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27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27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27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27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27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27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27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27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27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27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27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27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27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27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27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27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27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27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27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27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27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27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27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27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27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27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27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27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27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27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27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27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27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27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27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27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27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27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27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27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27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27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27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27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27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27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27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27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27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27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27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27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27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27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27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27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27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27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27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27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27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27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27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27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27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27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27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27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27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27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27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27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27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27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27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27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27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27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27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27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27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27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27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27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27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27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27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27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27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27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27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27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27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27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27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27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27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27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27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27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27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27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27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27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27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27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27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27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27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27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27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27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27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27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27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27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27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27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27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27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27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27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27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27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27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27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27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27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27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27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27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27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27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27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27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27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27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27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27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27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27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27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27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27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27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27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27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27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27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27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27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27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27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27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27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27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27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27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27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27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27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27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27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27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27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27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27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27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27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27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27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27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27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27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27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27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27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27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27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27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27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27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27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27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27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27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27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27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27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27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27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27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27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27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27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27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27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27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27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27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27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27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27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27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27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27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27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27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27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27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27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27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27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27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27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27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27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27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27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27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27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27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27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27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27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27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27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27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27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27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27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27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27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27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27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27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27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27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27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27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27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27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27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27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27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27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27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27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27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27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27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27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27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27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27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27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27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27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27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27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27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27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27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27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27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27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27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27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27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27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27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27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27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27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27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27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27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27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27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27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27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27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27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27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27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27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27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27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27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27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27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27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27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27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27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27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27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27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27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27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27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27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27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27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27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27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27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27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27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27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27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27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27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27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27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27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27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27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27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27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27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27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27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27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27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27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27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27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27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27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27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27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27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27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27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27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27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27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27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27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27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27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27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27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27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27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27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27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27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27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27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27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27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27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27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27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27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27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27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27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27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27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27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27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27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27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27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27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27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27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27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27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27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27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27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27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27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27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27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27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27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27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27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27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27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27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27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27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27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27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27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27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27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27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27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27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27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27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27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27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27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27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27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27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27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27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27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27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27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27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27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27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27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27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27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27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27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27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27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27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27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27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27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27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27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27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27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27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27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27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27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27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27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27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27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27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27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27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27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27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27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27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27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27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27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27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27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27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27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27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27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27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27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27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27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27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27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27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27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27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27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27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27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27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27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27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27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27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27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27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27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27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27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27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27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27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27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27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27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27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27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27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27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27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27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27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27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27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27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27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27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27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27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27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27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27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27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27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27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27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27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27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27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27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27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27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27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27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27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27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27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27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27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27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27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27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27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27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27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27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27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27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27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27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27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27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27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27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27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27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27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27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27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27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27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27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27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27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27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27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27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27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27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27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27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27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27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27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27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27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27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27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27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27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27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27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27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27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27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27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27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27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27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27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27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27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27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27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27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27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27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27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27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27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27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27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27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27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27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27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27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27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27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27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27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27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27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27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27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27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27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27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27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27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27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27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27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27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27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27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27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27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27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27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27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27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27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27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27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27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27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27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27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27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27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27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27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27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27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27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27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27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27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27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27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27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27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27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27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27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27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27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27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27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27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27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27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27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27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27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27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27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27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27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27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27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27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27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27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27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27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27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27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27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27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27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27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27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27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27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27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27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27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27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27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27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27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27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27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27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27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27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27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27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27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27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27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27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27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27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27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27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27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27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27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27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27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27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27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27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27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27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27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27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27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27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27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27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27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27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27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27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27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27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27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27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27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27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27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27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27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27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27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27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27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27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27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27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27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27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27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27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27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27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27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27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27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27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27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27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27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27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27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27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27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27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27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27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27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27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27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27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27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27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27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27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27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27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27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27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27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27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27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27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27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27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27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27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27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27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27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27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27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27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27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27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27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27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27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27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27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27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27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27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27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27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27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27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27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27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27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27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27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27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27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27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27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27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27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27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27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27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27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27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27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27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27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27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27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27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27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27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27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27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27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27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27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27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27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27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27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27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27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27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27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27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27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27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27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27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27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27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27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27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27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27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27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27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27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27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27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27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27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27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27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27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27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27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27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27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27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27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27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27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27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27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27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27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27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27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27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27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27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27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27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27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27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27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27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27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27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27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27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27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27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27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27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27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27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27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27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27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27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27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27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27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27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27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27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27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27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27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27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27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27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27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27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27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27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27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27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27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27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27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27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27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27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27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27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27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27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27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27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27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27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27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27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27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27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27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27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27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27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27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27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27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27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27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27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27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27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27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27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27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27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27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27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27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27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27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27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27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27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27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27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27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27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27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27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27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27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27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27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27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27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27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27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27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27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27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27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27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27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27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27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27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27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27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27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27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27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27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27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27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27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27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27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27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27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27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27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27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27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27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27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27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27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27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27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27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27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27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27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27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27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27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27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27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27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27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27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27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27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27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27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27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27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27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27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27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27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27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27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27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27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27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27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27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27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27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27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27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27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27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27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27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27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27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27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27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27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27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27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27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27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27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27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27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27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27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27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27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27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27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27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27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27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27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27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27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27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27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27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27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27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27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27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27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27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27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27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27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27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27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27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27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27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27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27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27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27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27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27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27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27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27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27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27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27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27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27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27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27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27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27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27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27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27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27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27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27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27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27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27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27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27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27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27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27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27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27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27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27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27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27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27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27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27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27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27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27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27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27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27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27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27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27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27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27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27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27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27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27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27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27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27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27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27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27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27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27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27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27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27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27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27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27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27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27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27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27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27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27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27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27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27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27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27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27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27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27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27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27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27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27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27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27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27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27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27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27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27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27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27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27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27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27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27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27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27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27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27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27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27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27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27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27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27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27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27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27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27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27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27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27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27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27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27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27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27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27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27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27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27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27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27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27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27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27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27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27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27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27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27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27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27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27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27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27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27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27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27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27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27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27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27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27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27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27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27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27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27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27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27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27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27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27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27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27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27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27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27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27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27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27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27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27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27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27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27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27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27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27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27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27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27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27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27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27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27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27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27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27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27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27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27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27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27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27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27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27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27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27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27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27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27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27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27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27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27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27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27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27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27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27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27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27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27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27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27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27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27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27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27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27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27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27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27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27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27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27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27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27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27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27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27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27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27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27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27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27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27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27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27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27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27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27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27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27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27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27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27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27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27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27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27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27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27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27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27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27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27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27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27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27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27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27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27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27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27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27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27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27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27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27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27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27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27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27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27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27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27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27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27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27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27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27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27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27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27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27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27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27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27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27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27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27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27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27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27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27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27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27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27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27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27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27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27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27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27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27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27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27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27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27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27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27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27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27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27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27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27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27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27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27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27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27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27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27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27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27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27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27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27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27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27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27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27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27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27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27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27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27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27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27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27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27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27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27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27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27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27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27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27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27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27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27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27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27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27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27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27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27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27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27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27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27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27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27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27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27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27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27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27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27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27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27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27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27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27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27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27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27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27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27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27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27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27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27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27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27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27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27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27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27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27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27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27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27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27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27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27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27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27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27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27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27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27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27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27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27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27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27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27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27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27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27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27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27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27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27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27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27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27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27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27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27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27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27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27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27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27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27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27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27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27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27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27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27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27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27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27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27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27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27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27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27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27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27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27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27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27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27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27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27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27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27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27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27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27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27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27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27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27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27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27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27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27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27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27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27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27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27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27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27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27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27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27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27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27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27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27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27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27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27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27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27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27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27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27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27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27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27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27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27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27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27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27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27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27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27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27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27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27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27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27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27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27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27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27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27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27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27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27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27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27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27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27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27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27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27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27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27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27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27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27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27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27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27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27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27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27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27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27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27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27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27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27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27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27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27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27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27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27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27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27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27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27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27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27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27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27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27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27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27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27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27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27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27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27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27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27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27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27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27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27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27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27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27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27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27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27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27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27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27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27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27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27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27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27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27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27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27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27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27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27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27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27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27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27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27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27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27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27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27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27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27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27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27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27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27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27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27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27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27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27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27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27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27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27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27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27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27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27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27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27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27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27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27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27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27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27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27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27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27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27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27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27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27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27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27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27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27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27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27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27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27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27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27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27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27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27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27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27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27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27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27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27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27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27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27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27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27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27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27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27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27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27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27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27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27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27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27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27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27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27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27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27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27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27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27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27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27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27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27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27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27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27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27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27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27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27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27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27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27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27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27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27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27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27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27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27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27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27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27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27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27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27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27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27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27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27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27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27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27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27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27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27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27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27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27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27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27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27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27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27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27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27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27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27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27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27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27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27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27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27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27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27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27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27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27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27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27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27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27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27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27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27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27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27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27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27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27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27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27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27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27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27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27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27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27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27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27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27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27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27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27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27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27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27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27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27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27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27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27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27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27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27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27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27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27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27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27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27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27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27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27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27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27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27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27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27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27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27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27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27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27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27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27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27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27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27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27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27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27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27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27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27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27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27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27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27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27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27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27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27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27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27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27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27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27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27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27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27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27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27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27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27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27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27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27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27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27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27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27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27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27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27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27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27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27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27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27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27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27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27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27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27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27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27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27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27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27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27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27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27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27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27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27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27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27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27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27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27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27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27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27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27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27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27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27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27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27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27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27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27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27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27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27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27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27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27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27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27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27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27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27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27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27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27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27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27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27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27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27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27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27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27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27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27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27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27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27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27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27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27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27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27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27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27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27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27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27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27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27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27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27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27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27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27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27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27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27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27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27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27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27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27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27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27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27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27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27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27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27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27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27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27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27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27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27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27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27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27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27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27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27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27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27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27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27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27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27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27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27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27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27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27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27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27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27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27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27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27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27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27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27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27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27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27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27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27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27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27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27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27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27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27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27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27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27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27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27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27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27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27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27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27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27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27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27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27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27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27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27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27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27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27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27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27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27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27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27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27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27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27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27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27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27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27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27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27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27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27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27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27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27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27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27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27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27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27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27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27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27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27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27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27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27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27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27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27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27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27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27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27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27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27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27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27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27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27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27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27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27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27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27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27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27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27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27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27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27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27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27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27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27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27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27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27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27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27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27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27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27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27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27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27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27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27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27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27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27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27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27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27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27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27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27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27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27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27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27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27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27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27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27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27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27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27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27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27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27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27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27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27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27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27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27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27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27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27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27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27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27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27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27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27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27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27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27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27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27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27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27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27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27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27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27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27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27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27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27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27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27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27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27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27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27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27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27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27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27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27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27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27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27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27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27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27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27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27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27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27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27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27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27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27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27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27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27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27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27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27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27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27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27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27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27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27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27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27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27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27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27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27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27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27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27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27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27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27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27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27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27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27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27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27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27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27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27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27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27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27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27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27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27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27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27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27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27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27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27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27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27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27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27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27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27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27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27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27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27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27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27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27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27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27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27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27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27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27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27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27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27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27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27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27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27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27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27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27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27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27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27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27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27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27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27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27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27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27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27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27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27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27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27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27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27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27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27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27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27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27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27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27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27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27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27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27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27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27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27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27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27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27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27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27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27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27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27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27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27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27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27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27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27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27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27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27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27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27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27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27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27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27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27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27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27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27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27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27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27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27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27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27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27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27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27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27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27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27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27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27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27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27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27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27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27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27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27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27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27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27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27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27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27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27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27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27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27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27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27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27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27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27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27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27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27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27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27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27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27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27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27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27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27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27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27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27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27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27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27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27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27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27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27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27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27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27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27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27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27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27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27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27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27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27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27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27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27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27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27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27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27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27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27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27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27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27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27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27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27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27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27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27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27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27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27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27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27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27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27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27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27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27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27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27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27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27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27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27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27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27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27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27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27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27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27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27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27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27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27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27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27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27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27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27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27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27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27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27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27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27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27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27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27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27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27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27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27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27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27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27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27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27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27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27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27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27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27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27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27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27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27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27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27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27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27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27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27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27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27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27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27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27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27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27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27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27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27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27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27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27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27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27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27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27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27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27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27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27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27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27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27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27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27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27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27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27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27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27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27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27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27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27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27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27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27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27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27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27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27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27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27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27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27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27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27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27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27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27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27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27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27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27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27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27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27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27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27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27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27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27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27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27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27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27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27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27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27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27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27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27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27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27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27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27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27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27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27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27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27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27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27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27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27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27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27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27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27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27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27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27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27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27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27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27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27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27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27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27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27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27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27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27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27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27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27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27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27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27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27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27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27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27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27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27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27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27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27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27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27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27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27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27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27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27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27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27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27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27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27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27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27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27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27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27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27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27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27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27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27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27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27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27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27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27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27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27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27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27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27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27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27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27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27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27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27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27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27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27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27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27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27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27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27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27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27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27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27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27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27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27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27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27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27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27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27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27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27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27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27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27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27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27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27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27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27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27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27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27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27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27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27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27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27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27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27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27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27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27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27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27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27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27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27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27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27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27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27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27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27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27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27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27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27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27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27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27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27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27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27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27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27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27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27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27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27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27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27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27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27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27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27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27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27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27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27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27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27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27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27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27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27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27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27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27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27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27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27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27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27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27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27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27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27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27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27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27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27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27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27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27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27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27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27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27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27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27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27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27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27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27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27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27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27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27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27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27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27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27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27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27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27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27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27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27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27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27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27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27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27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27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27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27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27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27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27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27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27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27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27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27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27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27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27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27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27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27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27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27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27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27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27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27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27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27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27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27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27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27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27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27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27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27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27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27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27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27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27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27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27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27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27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27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27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27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27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27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27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27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27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27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27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27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27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27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27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27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27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27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27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27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27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27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27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27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27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27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27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27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27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27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27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27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27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27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27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27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27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27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27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27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27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27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27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27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27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27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27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27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27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27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27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27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27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27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27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27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27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27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27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27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27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27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27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27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27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27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27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27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27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27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27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27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27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27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27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27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27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27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27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27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27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27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27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27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27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27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27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27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27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27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27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27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27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27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27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27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27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27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27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27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27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27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27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27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27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27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27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27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27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27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27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27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27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27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27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27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27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27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27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27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27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27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27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27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27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27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27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27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27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27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27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27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27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27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27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27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27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27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27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27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27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27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27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27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27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27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27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27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27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27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27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27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27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27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27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27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27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27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27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27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27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27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27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27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27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27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27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27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27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27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27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27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27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27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27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27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27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27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27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27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27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27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27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27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27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27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27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27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27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27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27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27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27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27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27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27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27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27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27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27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27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27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27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27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27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27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27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27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27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27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27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27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27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27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27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27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27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27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27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27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27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27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27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27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27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27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27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27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27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27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27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27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27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27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27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27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27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27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27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27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27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27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27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27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27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27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27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27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27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27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27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27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27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27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27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27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27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27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27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27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27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27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27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27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27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27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27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27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27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27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27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27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27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27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27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27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27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27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27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27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27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27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27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27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27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27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27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27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27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27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27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27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27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27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27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27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27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27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27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27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27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27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27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27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27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27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27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27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27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27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27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27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27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27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27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27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27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27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27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27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27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27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27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27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27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27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27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27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27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27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27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27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27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27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27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27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27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27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27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27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27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27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27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27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27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27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27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27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27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27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27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27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27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27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27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27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27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27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27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27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27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27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27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27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27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27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27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27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27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27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27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27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27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27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27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27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27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27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27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27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27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27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27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27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27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27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27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27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27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27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27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27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27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27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27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27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27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27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27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27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27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27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27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27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27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27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27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27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27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27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27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27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27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27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27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27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27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27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27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27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27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27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27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27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27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27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27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27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27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27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27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27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27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27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27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27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27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27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27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27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27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27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27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27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27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27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27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27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27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27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27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27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27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27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27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27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27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27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27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27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27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27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27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27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27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27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27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27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27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27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27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27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27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27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27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27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27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27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27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27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27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27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27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27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27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27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27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27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27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27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27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27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27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27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27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27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27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27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27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27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27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27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27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27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27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27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27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27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27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27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27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27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27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27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27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27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27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27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27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27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27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27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27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27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27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27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27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27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27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27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27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27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27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27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27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27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27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27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27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27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27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27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27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27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27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27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27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27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27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27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27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27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27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27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27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27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27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27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27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27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27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27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27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27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27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27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27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27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27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27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27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27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27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27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27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27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27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27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27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27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27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27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27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27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27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27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27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27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27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27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27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27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27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27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27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27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27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27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27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27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27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27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27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27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27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27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27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27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27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27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27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27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27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27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27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27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27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27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27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27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27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27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27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27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27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27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27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27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27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27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27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27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27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27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27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27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27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27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27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27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27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27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27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27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27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27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27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27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27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27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27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27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27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27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27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27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27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27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27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27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27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27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27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27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27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27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27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27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27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27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27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27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27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27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27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27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27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27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27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27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27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27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27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27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27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27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27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27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27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27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27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27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27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27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27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27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27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27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27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27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27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27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27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27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27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27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27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27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27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27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27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27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27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27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27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27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27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27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27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27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27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27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27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27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27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27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27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27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27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27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27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27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27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27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27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27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27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27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27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27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27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27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27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27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27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27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27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27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27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27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27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27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27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27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27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27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27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27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27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27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27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27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27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27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27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27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27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27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27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27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27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27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27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27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27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27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27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27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27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27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27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27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27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27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27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27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27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27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27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27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27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27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27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27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27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27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27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27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27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27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27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27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27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27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27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27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27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27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27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27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27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27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27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27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27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27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27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27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27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27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27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27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27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27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27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27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27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27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27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27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27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27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27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27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27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27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27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27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27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27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27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27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27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27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27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27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27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27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27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27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27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27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27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27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27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27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27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27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27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27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27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27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27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27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27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27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27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27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27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27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27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27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27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27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27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27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27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27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27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27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27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27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27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27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27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27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27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27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27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27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27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27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27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27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27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27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27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27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27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27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27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27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27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27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27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27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27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27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27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27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27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27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27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27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27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27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27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27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27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27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27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27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27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27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27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27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27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27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27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27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27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27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27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27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27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27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27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27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27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27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27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27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27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27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27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27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27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27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27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27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27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27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27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27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27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27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27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27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27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27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27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27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27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27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27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27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27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27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27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27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27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27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27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27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27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27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27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27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27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27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27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27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27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27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27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27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27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27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27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27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27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27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27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27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27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27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27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27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27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27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27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27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27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27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27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27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27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27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27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27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27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27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27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27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27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27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27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27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27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27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27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27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27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27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27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27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27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27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27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27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27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27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27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27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27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27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27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27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27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27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27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27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27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27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27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27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27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27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27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27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27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27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27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27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27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27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27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27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27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27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27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27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27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27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27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27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27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27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27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27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27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27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27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27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27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27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27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27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27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27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27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27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27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27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27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27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27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27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27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27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27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27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27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27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27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27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27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27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27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27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27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27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27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27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27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27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27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27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27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27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27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27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27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27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27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27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27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27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27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27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27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27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27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27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27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27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27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27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27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27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27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27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27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27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27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27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27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27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27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27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27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27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27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27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27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27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27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27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27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27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27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27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27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27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27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27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27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27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27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27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27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27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27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27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27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27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27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27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27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27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27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27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27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27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27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27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27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27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27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27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27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27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27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27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27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27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27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27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27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27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27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27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27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27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27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27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27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27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27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27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27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27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27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27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27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27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27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27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27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27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27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27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27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27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27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27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27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27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27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27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27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27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27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27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27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27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27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27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27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27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27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27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27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27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27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27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27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27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27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27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27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27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27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27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27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27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27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27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27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27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27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27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27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27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27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27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27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27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27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27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27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27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27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27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27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27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27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27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27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27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27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27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27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27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27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27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27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27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27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27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27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27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27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27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27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27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27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27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27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27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27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27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27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27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27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27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27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27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27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27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27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27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27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27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27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27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27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27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27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27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27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27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27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27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27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27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27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27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27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27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27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27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27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27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27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27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27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27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27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27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27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27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27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27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27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27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27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27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27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27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27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27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27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27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27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27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27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27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27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27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27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27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27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27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27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27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27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27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27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27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27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27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27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27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27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27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27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27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27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27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27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27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27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27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27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27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27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27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27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27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27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27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27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27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27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27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27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27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27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27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27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27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27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27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27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27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27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27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27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27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27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27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27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27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27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27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27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27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27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27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27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27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27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27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27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27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27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27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27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27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27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27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27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27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27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27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27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27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27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27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27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27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27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27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27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27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27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27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27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27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27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27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27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27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27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27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27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27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27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27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27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27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27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27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27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27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27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27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27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27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27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27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27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27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27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27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27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27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27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27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27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27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27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27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27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27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27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27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27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27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27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27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27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27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27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27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27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27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27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27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27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27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27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27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27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27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27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27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27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27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27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27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27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27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27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27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27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27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27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27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27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27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27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27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27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27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27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27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27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27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27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27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27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27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27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27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27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27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27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27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27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27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27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27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27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27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27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27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27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27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27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27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27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27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27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27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27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27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27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27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27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27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27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27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27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27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27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27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27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27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27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27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27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27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27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27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27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27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27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27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27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27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27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27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27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27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27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27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27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27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27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27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27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27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27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27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27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27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27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27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27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27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27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27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27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27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27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27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27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27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27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27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27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27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27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27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27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27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27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27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27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27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27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27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27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27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27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27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27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27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27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27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27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27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27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27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27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27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27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27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27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27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27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27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27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27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27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27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27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27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27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27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27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27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27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27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27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27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27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27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27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27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27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27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27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27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27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27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27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27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27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27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27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27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27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27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27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27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27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27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27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27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27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27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27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27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27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27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27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27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27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27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27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27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27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27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27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27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27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27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27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27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27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27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27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27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27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27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27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27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27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27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27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27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27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27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27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27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27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27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27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27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27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27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27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27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27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27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27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27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27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27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27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27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27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27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27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27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27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27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27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27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27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27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27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27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27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27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27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27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27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27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27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27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27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27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27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27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27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27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27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27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27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27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27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27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27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27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27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27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27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27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27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27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27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27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27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27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27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27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27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27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27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27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27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27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27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27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27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27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27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27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27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27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27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27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27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27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27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27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27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27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27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27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27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27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27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27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27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27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27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27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27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27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27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27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27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27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27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27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27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27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27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27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27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27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27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27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27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27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27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27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27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27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27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27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27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27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27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27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27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27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27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27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27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27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27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27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27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27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27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27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27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27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27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27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27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27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27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27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27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27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27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27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27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27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27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27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27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27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27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27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27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27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27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27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27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27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27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27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27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27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27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27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27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27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27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27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27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27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27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27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27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27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27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27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27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27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27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27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27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27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27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27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27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27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27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27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27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27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27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27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27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27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27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27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27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27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27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27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27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27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27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27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27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27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27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27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27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27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27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27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27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27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27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27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27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27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27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27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27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27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27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27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27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27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27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27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27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27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27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27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27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27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27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27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27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27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27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27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27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27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27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27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27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27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27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27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27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27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27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27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27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27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27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27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27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27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27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27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27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27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27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27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27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27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27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27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27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27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27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27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27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27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27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27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27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27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27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27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27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27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27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27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27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27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27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27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27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27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27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27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27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27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27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27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27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27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27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27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27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27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27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27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27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27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27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27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27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27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27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27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27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27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27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27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27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27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27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27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27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27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27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27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27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27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27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27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27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27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27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27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27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27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27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27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27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27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27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27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27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27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27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27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27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27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27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27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27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27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27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27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27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27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27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27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27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27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27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27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27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27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27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27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27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27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27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27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27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27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27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27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27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27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27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27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27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27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27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27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27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27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27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27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27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27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27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27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27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27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27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27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27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27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27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27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27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27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27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27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27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27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27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27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27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27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27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27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27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27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27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27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27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27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27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27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27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27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27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27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27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27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27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27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27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27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27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27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27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27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27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27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27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27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27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27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27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27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27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27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27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27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27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27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27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27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27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27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27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27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27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27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27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27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27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27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27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27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27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27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27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27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27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27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27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27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27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27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27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27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27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27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27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27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27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27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27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27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27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27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27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27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27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27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27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27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27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27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27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27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27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27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27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27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27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27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27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27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27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27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27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27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27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27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27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27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27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27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27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27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27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27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27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27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27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27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27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27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27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27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27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27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27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27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27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27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27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27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27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27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27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27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27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27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27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27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27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27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27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27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27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27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27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27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27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27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27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27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27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27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27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27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27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27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27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27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27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27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27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27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27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27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27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27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27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27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27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27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27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27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27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27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27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27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27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27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27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27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27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27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27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27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27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27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27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27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27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27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27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27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27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27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27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27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27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27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27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27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27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27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27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27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27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27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27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27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27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27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27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27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27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27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27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27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27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27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27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27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27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27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27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27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27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27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27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27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27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27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27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27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27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27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27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27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27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27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27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27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27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27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27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27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27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27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27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27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27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27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27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27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27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27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27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27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27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27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27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27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27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27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27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27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27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27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27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27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27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27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27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27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27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27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27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27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27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27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27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27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27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27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27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27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27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27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27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27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27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27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27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27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27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27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27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27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27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27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27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27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27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27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27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27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27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27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27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27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27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27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27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27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27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27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27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27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27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27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27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27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27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27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27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27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27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27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27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27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27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27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27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27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27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27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27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27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27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27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27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27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27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27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27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27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27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27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27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27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27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27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27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27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27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27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27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27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27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27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27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27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27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27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27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27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27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27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27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27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27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27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27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27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27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27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27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27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27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27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27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27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27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27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27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27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27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27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27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27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27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27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27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27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27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27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27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27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27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27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27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27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27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27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27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27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27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27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27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27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27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27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27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27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27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27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27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27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27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27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27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27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27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27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27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27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27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27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27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27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27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27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27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27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27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27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27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27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27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27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27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27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27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27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27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27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27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27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27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27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27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27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27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27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27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27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27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27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27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27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27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27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27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27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27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27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27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27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27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27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27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27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27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27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27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27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27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27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27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27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27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27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27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27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27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27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27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27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27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27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27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27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27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27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27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27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27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27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27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27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27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27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27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27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27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27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27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27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27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27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27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27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27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27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27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27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27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27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27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27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27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27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27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27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27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27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27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27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27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27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27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27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27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27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27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27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27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27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27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27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27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27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27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27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27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27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27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27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27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27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27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27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27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27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27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27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27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27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27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27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27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27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27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27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27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27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27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27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27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27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27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27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27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27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27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27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27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27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27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27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27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27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27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27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27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27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27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27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27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27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27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27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27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27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27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27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27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27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27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27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27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27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27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27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27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27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27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27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27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27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27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27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27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27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27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27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27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27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27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27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27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27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27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27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27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27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27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27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27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27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27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27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27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27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27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27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27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27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27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27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27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27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27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27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27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27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27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27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27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27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27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27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27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27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27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27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27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27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27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27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27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27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27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27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27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27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27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27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27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27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27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27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27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27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27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27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27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27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27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27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27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27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27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27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27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27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27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27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27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27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27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27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27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27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27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27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27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27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27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27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27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27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27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27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27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27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27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27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27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27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27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27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27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27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27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27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27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27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27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27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27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27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27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27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27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27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27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27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27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27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27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27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27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27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27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27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27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27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27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27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27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27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27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27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27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27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27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27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27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27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27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27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27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27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27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27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27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27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27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27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27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27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27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27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27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27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27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27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27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27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27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27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27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27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27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27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27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27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27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27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27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27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27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27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27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27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27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27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27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27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27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27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27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27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27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27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27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27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27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27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27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27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27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27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27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27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27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27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27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27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27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27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27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27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27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27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27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27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27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27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27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27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27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27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27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27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27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27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27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27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27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27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27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27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27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27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27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27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27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27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27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27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27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27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27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27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27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27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27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27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27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27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27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27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27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27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27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27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27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27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27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27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27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27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27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27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27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27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27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27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27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27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27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27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27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27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27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27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27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27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27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27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27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27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27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27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27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27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27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27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27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27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27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27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27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27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27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27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27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27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27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27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27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27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27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27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27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27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27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27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27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27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27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27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27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27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27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27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27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27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27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27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27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27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27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27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27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27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27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27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27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27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27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27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27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27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27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27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27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27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27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27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27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27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27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27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27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27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27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27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27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27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27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27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27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27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27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27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27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27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27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27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27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27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27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27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27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27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27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27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27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27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27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27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27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27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27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27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27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27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27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27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27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27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27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27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27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27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27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27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27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27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27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27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27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27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27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27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27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27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27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27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27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27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27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27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27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27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27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27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27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27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27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27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27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27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27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27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27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27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27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27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27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27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27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27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27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27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27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27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27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27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27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27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27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27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27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27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27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27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27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27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27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27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27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27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27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27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27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27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27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27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27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27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27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27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27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27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27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27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27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27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27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27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27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27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27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27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27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27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27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27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27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27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27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27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27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27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27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27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27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27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27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27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27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27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27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27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27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27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27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27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27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27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27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27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27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27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27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27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27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27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27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27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27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27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27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27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27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27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27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27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27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27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27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27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27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27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27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27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27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27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27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27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27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27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27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27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27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27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27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27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27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27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27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27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27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27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27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27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27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27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27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27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27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27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27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27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27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27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27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27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27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27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27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27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27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27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27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27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27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27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27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27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27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27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27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27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27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27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27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27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27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27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27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27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27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27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27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27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27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27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27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27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27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27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27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27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27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27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27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27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27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27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27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27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27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27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27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27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27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27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27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27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27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27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27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27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27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27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27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27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27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27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27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27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27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27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27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27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27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27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27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27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27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27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27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27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27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27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27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27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27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27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27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27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27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27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27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27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27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27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27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27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27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27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27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27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27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27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27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27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27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27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27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27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27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27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27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27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27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27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27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27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27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27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27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27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27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27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27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27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27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27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27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27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27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27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27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27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27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27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27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27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27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27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27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27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27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27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27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27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27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27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27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27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27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27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27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27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27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27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27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27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27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27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27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27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27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27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27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27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27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27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27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27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27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27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27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27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27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27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27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27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27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27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27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27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27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27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27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27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27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27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27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27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27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27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27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27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27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27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27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27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27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27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27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27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27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27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27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27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27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27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27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27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27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27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27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27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27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27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27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27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27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27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27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27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27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27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27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27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27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27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27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27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27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27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27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27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27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27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27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27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27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27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27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27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27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27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27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27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27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27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27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27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27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27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27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27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27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27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27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27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27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27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27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27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27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27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27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27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27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27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27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27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27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27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27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27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27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27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27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27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27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27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27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27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27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27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27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27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27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27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27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27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27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27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27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27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27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27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27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27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27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27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27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27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27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27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27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27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27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27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27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27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27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27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27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27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27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27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27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27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27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27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27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27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27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27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27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27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27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27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27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27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27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27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27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27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27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27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27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27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27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27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27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27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27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27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27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27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27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27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27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27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27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27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27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27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27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27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27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27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27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27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27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27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27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27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27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27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27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27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27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27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27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27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27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27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27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27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27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27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27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27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27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27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27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27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27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27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27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27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27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27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27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27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27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27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27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27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27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27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27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27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27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27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27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27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27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27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27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27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27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27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27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27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27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27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27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27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27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27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27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27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27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27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27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27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27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27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27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27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27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27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27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27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27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27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27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27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27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27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27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27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27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27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27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27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27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27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27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27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27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27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27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27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27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27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27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27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27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27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27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27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27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27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27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27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27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27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27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27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27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27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27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27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27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27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27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27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27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27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27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27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27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27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27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27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27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27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27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27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27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27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27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27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27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27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27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27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27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27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27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27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27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27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27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27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27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27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27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27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27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27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27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27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27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27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27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27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27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27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27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27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27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27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27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27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27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27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27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27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27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27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27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27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27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27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27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27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27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27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27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27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27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27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27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27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27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27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27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27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27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27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27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27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27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27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27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27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27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27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27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27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27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27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27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27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27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27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27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27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27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27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27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27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27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27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27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27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27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27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27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27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27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27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27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27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27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27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27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27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27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27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27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27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27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27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27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27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27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27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27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27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27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27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27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27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27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27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27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27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27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27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27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27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27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27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27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27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27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27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27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27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27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27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27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27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27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27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27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27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27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27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27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27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27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27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27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27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27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27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27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27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27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27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27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27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27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27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27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27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27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27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27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27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27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27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27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27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27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27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27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27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27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27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27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27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27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27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27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27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27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27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27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27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27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27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27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27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27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27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27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27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27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27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27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27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27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27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27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27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27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27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27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27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27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27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27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27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27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27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27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27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27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27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27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27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27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27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27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27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27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27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27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27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27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27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27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27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27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27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27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27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27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27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27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27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27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27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27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27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27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27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27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27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27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27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27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27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27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27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27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27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27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27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27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27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27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27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27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27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27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27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27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27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27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27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27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27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27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27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27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27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27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27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27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27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27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27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27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27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27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27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27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27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27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27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27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27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27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27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27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27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27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27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27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27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27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27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27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27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27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27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27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27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27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27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27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27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27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27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27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27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27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27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27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27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27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27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27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27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27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27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27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27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27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27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27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27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27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27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27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27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27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27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27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27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27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27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27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27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27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27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27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27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27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27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27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27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27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27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27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27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27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27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27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27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27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27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27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27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27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27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27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27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27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27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27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27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27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27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27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27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27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27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27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27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27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27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27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27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27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27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27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27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27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27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27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27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27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27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27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27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27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27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27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27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27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27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27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27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27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27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27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27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27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27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27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27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27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27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27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27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27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27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27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27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27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27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27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27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27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27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27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27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27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27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27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27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27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27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27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27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27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27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27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27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27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27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27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27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27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27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27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27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27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27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27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27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27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27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27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27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27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27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27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27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27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27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27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27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27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27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27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27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27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27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27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27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27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27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27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27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27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27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27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27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27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27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27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27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27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27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27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27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27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27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27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27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27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27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27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27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27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27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27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27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27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27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27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27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27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27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27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27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27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27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27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27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27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27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27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27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27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27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27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27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27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27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27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27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27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27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27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27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27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27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27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27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27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27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27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27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27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27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27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27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27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27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27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27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27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27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27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27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27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27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27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27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27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27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27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27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27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27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27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27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27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27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27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27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27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27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27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27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27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27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27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27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27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27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27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27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27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27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27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27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27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27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27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27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27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27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27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27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27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27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27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27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27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27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27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27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27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27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27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27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27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27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27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27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27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27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27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27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27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27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27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27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27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27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27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27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27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27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27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27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27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27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27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27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27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27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27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27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27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27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27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27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27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27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27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27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27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27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27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27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27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27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27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27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27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27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27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27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27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27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27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27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27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27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27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27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27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27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27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27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27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27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27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27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27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27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27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27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27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27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27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27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27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27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27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27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27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27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27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27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27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27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27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27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27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27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27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27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27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27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27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27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27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27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27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27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27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27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27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27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27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27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27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27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27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27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27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27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27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27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27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27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27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27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27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27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27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27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27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27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27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27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27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27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27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27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27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27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27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27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27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27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27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27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27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27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27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27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27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27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27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27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27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27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27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27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27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27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27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27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27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27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27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27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27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27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27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27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27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27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27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27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27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27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27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27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27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27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27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27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27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27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27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27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27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27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27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27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27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27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27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27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27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27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27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27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27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27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27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27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27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27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27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27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27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27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27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27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27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27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27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27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27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27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27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27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27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27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27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27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27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27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27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27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27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27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27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27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27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27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27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27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27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27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27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27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27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27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27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27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27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27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27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27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27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27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27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27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27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27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27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27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27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27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27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27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27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27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27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27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27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27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27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27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27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27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27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27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27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27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27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27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27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27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27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27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27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27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27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27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27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27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27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27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27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27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27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27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27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27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27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27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27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27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27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27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27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27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27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27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27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27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27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27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27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27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27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27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27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27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27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27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27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27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27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27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27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27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27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27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27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27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27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27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27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27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27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27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27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27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27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27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27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27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27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27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27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27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27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27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27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27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27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27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27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27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27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27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27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27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27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27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27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27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27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27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27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27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27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27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27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27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27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27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27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27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27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27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27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27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27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27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27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27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27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27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27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27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27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27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27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27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27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27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27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27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27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27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27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27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27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27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27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27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27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27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27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27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27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27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27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27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27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27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27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27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27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27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27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27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27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27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27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27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27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27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27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27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27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27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27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27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27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27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27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27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27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27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27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27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27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27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27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27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27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27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27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27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27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27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27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27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27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27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27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27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27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27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27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27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27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27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27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27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27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27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27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27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27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27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27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27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27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27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27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27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27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27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27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27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27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27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27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27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27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27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27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27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27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27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27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27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27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27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27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27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27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27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27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27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27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27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27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27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27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27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27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27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27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27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27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27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27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27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27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27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27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27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27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27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27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27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27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27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27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27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27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27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27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27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27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27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27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27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27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27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27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27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27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27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27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27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27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27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27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27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27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27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27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27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27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27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27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27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27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27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27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27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27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27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27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27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27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27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27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27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27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27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27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27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27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27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27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27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27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27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27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27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27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27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27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27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27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27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27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27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27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27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27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27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27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27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27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27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27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27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27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27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27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27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27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27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27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27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27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27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27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27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27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27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27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27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27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27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27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27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27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27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27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27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27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27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27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27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27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27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27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27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27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27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27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27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27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27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27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27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27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27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27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27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27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27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27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27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27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27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27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27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27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27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27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27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27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27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27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27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27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27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27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27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27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27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27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27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27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27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27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27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27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27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27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27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27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27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27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27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27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27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27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27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27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27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27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27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27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27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27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27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27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27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27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27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27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27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27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27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27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27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27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27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27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27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27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27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27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27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27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27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27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27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27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27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27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27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27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27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27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27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27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27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27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27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27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27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27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27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27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27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27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27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27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27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27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27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27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27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27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27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27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27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27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27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27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27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27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27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27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27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27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27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27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27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27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27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27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27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27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27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27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27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27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27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27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27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27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27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27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27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27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27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27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27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27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27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27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27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27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27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27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27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27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27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27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27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27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27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27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27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27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27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27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27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27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27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27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27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27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27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27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27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27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27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27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27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27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27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27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27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27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27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27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27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27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27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27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27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27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27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27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27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27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27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27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27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27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27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27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27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27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27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27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27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27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27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27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27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27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27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27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27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27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27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27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27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27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27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27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27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27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27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27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27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27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27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27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27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27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27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27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27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27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27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27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27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27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27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27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27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27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27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27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27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27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27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27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27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27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27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27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27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27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27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27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27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27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27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27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27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27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27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27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27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27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27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27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27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27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27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27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27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27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27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27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27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27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27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27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27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27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27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27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27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27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27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27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27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27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27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27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27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27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27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27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27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27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27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27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27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27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27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27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27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27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27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27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27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27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27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27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27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27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27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27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27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27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27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27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27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27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27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27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27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27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27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27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27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27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27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27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27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27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27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27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27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27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27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27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27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27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27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27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27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27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27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27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27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27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27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27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27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27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27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27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27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27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27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27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27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27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27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27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27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27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27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27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27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27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27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27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27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27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27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27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27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27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27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27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27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27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27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27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27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27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27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27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27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27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27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27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27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27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27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27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27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27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27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27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27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27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27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27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27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27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27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27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27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27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27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27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27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27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27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27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27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27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27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27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27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27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27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27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27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27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27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27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27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27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27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27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27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27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27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27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27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27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27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27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27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27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27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27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27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27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27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27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27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27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27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27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27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27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27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27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27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27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27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27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27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27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27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27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27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27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27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27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27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27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27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27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27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27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27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27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27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27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27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27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27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27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27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27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27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27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27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27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27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27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27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27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27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27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27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27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27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27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27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27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27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27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27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27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27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27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27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27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27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27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27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27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27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27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27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27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27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27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27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27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27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27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27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27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27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27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27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27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27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27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27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27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27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27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27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27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27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27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27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27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27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27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27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27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27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27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27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27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27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27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27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27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27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27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27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27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27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27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27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27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27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27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27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27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27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27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27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27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27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27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27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27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27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27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27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27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27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27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27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27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27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27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27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27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27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27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27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27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27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27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27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27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27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27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27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27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27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27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27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27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27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27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27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27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27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27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27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27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27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27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27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27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27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27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27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27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27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27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27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27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27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27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27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27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27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27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27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27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27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27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27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27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27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27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27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27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27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27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27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27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27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27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27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27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27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27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27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27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27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27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27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27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27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27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27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27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27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27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27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27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27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27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27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27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27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27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27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27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27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27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27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27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27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27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27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27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27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27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27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27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27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27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27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27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27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27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27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27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27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27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27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27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27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27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27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27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27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27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27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27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27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27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27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27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27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27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27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27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27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27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27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27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27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27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27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27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27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27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27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27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27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27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27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27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27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27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27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27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27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27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27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27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27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27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27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27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27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27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27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27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27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27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27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27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27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27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27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27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27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27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27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27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27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27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27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27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27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27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27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27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27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27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27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27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27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27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27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27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27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27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27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27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27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27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27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27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27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27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27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27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27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27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27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27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27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27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27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27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27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27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27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27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27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27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27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27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27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27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27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27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27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27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27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27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27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27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27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27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27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27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27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27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27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27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27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27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27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27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27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27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27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27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27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27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27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27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27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27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27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27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27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27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27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27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27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27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27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27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27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27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27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27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27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27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27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27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27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27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27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27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27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27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27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27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27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27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27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27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27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27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27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27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27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27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27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27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27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27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27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27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27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27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27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27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27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27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27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27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27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27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27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27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27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27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27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27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27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27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27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27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27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27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27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27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27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27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27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27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27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27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27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27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27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27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27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27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27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27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27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27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27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27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27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27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27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27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27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27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27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27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27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27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27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27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27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27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27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27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27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27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27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27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27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27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27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27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27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27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27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27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27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27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27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27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27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27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27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27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27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27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27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27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27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27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27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27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27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27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27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27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27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27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27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27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27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27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27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27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27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27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27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27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27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27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27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27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27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27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27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27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27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27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27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27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27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27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27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27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27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27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27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27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27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27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27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27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27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27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27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27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27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27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27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27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27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27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27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27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27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27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27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27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27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27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27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27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27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27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27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27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27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27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27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27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27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27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27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27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27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27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27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27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27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27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27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27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27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27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27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27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27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27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27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27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27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27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27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27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27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27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27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27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27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27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27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27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27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27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27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27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27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27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27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27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27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27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27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27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27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27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27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27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27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27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27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27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27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27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27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27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27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27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27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27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27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27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27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27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27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27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27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27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27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27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27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27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27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27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27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27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27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27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27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27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27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27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27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27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27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27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27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27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27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27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27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27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27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27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27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27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27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27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27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27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27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27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27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27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27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27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27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27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27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27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27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27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27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27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27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27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27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27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27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27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27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27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27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27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27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27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27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27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27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27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27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27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27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27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27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27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27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27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27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27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27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27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27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27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27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27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27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27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27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27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27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27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27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27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27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27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27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27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27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27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27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27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27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27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27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27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27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27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27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27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27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27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27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27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27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27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27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27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27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27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27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27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27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27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27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27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27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27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27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27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27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27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27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27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27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27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27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27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27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27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27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27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27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27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27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27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27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27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27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27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27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27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27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27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27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27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27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27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27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27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27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27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27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27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27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27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27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27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27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27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27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27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27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27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27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27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27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27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27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27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27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27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27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27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27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27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27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27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27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27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27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27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27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27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27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27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27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27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27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27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27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27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27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27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27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27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27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27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27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27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27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27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27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27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27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27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27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27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27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27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27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27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27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27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27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27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27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27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27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27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27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27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27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27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27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27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27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27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27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27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27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27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27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27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27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27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27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27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27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27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27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27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27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27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27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27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27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27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27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27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27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27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27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27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27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27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27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27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27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27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27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27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27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27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27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27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27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27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27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27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27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27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27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27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27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27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27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27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27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27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27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27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27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27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27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27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27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27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27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27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27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27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27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27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27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27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27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27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27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27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27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27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27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27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27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27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27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27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27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27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27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27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27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27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27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27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27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27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27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27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27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27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27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27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27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27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27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27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27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27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27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27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27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27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27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27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27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27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27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27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27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27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27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27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27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27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27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27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27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27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27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27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27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27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27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27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27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27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27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27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27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27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27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27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27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27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27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27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27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27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27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27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27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27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27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27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27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27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27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27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27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27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27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27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27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27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27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27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27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27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27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27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27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27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27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27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27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27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27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27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27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27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27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27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27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27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27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27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27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27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27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27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27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27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27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27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27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27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27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27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27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27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27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27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27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27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27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27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27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27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27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27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27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27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27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27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27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27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27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27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27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27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27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27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27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27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27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27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27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27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27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27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27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27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27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27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27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27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27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27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27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27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27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27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27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27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27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27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27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27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27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27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27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27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27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27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27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27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27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27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27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27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27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27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27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27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27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27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27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27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27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27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27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27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27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27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27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27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27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27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27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27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27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27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27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27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27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27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27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27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27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27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27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27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27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27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27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27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27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27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27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27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27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27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27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27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27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27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27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27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27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27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27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27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27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27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27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27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27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27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27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27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27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27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27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27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27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27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27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27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27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27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27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27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27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27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27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27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27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27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27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27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27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27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27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27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27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27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27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27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27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27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27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27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27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27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27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27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27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27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27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27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27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27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27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27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27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27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27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27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27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27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27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27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27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27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27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27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27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27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27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27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27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27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27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27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27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27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27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27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27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27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27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27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27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27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27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27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27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27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27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27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27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27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27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27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27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27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27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27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27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27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27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27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27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27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27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27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27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27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27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27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27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27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27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27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27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27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27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27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27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27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27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27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27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27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27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27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27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27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27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27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27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27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27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27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27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27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27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27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27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27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27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27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27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27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27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27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27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27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27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27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27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27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27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27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27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27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27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27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27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27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27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27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27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27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27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27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27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27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27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27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27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27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27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27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27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27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27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27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27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27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27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27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27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27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27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27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27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27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27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27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27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27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27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27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27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27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27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27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27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27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27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27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27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27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27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27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27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27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27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27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27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27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27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27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27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27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27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27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27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27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27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27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27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27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27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27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27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27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27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27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27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27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27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27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27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27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27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27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27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27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27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27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27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27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27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27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27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27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27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27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27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27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27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27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27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27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27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27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27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27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27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27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27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27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27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27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27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27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27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27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27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27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27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27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27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27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27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27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27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27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27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27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27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27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27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27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27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27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27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27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27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27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27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27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27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27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27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27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27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27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27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27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27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27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27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27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27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27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27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27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27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27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27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27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27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27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27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27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27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27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27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27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27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27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27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27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27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27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27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27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27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27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27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27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27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27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27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27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27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27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27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27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27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27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27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27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27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27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27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27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27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27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27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27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27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27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27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27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27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27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27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27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27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27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27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27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27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27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27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27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27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27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27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27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27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27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27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27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27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27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27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27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27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27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27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27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27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27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27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27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27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27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27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27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27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27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27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27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27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27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27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27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27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27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27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27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27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27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27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27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27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27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27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27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27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27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27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27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27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27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27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27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27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27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27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27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27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27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27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27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27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27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27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27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27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27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27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27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27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27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27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27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27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27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27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27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27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27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27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27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27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27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27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27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27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27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27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27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27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27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27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27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27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27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27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27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27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27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27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27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27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27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27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27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27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27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27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27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27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27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27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27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27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27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27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27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27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27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27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27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27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27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27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27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27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27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27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27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27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27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27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27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27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27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27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27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27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27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27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27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27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27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27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27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27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27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27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27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27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27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27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27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27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27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27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27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27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27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27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27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27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27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27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27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27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27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27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27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27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27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27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27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27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27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27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27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27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27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27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27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27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27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27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27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27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27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27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27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27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27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27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27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27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27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27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27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27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27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27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27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27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27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27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27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27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27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27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27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27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27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27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27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27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27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27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27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27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27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27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27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27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27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27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27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27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27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27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27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27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27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27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27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27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27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27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27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27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27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27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27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27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27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27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27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27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27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27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27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27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27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27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27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27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27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27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27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27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27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27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27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27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27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27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27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27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27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27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27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27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27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27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27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27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27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27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27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27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27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27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27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27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27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27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27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27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27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27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27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27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27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27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27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27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27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27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27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27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27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27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27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27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27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27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27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27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27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27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27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27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27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27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27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27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27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27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27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27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27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27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27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27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27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27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27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27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27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27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27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27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27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27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27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27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27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27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27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27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27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27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27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27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27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27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27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27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27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27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27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27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27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27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27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27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27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27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27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27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27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27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27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27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27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27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27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27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27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27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27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27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27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27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27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27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27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27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27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27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27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27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27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27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27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27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27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27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27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27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27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27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27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27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27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27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27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27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27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27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27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27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27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27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27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27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27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27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27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27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27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27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27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27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27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27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27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27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27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27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27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27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27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27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27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27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27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27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27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27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27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27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27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27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27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27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27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27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27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27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27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27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27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27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27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27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27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27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27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27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27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27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27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27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27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27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27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27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27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27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27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27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27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27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27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27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27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27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27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27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27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27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27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27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27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27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27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27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27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27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27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27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27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27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27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27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27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27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27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27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27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27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27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27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27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27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27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27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27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27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27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27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27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27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27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27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27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27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27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27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27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27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27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27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27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27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27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27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27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27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27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27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27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27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27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27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27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27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27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27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27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27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27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27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27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27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27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27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27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27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27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27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27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27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27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27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27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27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27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27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27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27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27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27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27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27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27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27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27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27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27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27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27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27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27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27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27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27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27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27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27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27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27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27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27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27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27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27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27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27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27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27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27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27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27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27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27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27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27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27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27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27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27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27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27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27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27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27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27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27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27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27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27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27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27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27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27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27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27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27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27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27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27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27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27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27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27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27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27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27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27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27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27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27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27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27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27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27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27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27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27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27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27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27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27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27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27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27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27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27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27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27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27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27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27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27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27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27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27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27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27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27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27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27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27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27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27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27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27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27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27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27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27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27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27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27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27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27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27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27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27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27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27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27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27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27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27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27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27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27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27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27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27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27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27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27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27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27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27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27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27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27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27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27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27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27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27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27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27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27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27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27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27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27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27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27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27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27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27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27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27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27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27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27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27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27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27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27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27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27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27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27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27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27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27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27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27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27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27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27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27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27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27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27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27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27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27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27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27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27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27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27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27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27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27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27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27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27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27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27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27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27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27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27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27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27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27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27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27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27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27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27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27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27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27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27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27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27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27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27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27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27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27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27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27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27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27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27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27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27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27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27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27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27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27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27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27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27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27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27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27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27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27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27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27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27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27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27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27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27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27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27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27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27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27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27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27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27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27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27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27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27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27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27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27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27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27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27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27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27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27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27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27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27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27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27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27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27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27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27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27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27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27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27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27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27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27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27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27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27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27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27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27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27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27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27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27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27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27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27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27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27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27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27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27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27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27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27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27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27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27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27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27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27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27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27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27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27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27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27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27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27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27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27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27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27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27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27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27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27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27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27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27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27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27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27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27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27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27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27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27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27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27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27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27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27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27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27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27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27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27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27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27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27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27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27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27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27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27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27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27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27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27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27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27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27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27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27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27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27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27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27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27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27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27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27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27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27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27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27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27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27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27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27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27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27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27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27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27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27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27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27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27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27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27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27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27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27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27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27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27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27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27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27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27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27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27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27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27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27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27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27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27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27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27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27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27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27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27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27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27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27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27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27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27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27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27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27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27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27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27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27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27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27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27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27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27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27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27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27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27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27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27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27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27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27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27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27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27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27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27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27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27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27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27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27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27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27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27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27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27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27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27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27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27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27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27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27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27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27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27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27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27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27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27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27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27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27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27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27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27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27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27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27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27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27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27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27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27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27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27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27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27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27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27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27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27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27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27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27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27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27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27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27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27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27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27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27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27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27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27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27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27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27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27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27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27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27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27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27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27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27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27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27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27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27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27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27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27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27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27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27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27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27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27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27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27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27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27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27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27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27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27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27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27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27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27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27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27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27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27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27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27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27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27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27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27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27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27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27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27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27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27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27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27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27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27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27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27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27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27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27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27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27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27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27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27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27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27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27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27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27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27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27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27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27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27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27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27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27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27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27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27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27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27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27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27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27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27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27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27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27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27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27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27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27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27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27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27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27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27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27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27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27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27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27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27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27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27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27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27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27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27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27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27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27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27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27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27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27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27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27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27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27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27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27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27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27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27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27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27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27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27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27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27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27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27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27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27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27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27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27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27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27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27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27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27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27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27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27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27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27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27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27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27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27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27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27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27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27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27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27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27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27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27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27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27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27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27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27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27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27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27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27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27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27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27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27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27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27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27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27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27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27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27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27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27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27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27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27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27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27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27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27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27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27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27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27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27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27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27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27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27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27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27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27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27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27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27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27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27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27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27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27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27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27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27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27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27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27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27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27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27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27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27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27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27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27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27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27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27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27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27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27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27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27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27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27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27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27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27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27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27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27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27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27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27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27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27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27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27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27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27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27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27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27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27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27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27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27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27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27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27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27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27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27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27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27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27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27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27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27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27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27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27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27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27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27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27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27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27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27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27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27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27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27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27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27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27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27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27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27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27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27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27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27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27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27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27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27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27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27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27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27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27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27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27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27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27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27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27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27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27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27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27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27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27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27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27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27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27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27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27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27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27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27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27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27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27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27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27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27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27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27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27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27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27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27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27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27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27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27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27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27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27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27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27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27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27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27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27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27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27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27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27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27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27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27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27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27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27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27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27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27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27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27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27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27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27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27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27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27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27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27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27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27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27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27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27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27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27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27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27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27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27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27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27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27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27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27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27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27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27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27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27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27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27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27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27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27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27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27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27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27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27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27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27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27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27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27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27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27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27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27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27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27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27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27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27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27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27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27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27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27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27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27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27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27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27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27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27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27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27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27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27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27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27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27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27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27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27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27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27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27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27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27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27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27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27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27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27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27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27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27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27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27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27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27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27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27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27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27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27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27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27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27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27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27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27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27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27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27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27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27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27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27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27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27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27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27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27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27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27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27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27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27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27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27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27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27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27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27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27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27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27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27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27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27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27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27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27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27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27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27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27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27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27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27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27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27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27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27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27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27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27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27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27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27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27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27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27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27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27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27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27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27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27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27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27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27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27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27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27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27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27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27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27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27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27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27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27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27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27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27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27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27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27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27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27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27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27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27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27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27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27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27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27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27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27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27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27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27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27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27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27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27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27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27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27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27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27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27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27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27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27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27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27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27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27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27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27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27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27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27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27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27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27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27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27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27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27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27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27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27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27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27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27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27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27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27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27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27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27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27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27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27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27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27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27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27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27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27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27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27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27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27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27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27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27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27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27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27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27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27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27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27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27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27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27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27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27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27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27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27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27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27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27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27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27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27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27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27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27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27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27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27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27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27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27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27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27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27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27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27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27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27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27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27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27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27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27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27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27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27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27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27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27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27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27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27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27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27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27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27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27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27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27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27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27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27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27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27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27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27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27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27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27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27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27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27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27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27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27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27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27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27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27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27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27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27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27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27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27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27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27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27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27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27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27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27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27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27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27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27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27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27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27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27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27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27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27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27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27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27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27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27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27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27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27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27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27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27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27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27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27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27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27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27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27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27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27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27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27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27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27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27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27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27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27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27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27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27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27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27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27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27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27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27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27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27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27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27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27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27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27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27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27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27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27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27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27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27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27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27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27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27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27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27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27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27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27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27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27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27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27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27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27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27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27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27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27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27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27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27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27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27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27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27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27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27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27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27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27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27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27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27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27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27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27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27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27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27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27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27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27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27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27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27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27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27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27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27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27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27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27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27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27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27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27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27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27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27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27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27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27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27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27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27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27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27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27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27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27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27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27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27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27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27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27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27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27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27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27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27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27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27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27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27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27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27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27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27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27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27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27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27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27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27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27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27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27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27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27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27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27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27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27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27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27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27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27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27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27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27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27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27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27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27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27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27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27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27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27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27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27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27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27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27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27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27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27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27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27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27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27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27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27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27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27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27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27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27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27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27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27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27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27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27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27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27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27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27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27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27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27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27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27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27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27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27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27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27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27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27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27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27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27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27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27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27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27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27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27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27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27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27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27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27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27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27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27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27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27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27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27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27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27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27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27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27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27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27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27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27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27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27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27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27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27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27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27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27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27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27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27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27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27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27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27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27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27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27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27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27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27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27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27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27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27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27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27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27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27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27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27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27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27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27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27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27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27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27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27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27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27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27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27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27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27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27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27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27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27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27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27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27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27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27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27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27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27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27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27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27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27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27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27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27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27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27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27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27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27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27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27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27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27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27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27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27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27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27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27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27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27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27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27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27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27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27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27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27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27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27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27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27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27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27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27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27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27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27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27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27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27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27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27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27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27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27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27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27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27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27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27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27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27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27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27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27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27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27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27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27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27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27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27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27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27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27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27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27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27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27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27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27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27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27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27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27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27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27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27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27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27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27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27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27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27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27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27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27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27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27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27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27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27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27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27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27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27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27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27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27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27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27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27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27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27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27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27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27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27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27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27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27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27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27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27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27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27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27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27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27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27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27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27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27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27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27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27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27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27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27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27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27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27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27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27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27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27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27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27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27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27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27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27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27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27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27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27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27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27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27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27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27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27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27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27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27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27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27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27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27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27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27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27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27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27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27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27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27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27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27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27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27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27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27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27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27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27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27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27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27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27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27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27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27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27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27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27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27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27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27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27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27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27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27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27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27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27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27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27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27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27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27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27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27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27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27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27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27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27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27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27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27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27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27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27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27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27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27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27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27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27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27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27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27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27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27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27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27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27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27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27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27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27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27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27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27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27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27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27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27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27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27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27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27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27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27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27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27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27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27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27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27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27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27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27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27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27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27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27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27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27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27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27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27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27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27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27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27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27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27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27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27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27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27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27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27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27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27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27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27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27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27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27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27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27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27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27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27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27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27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27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27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27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27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27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27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27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27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27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27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27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27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27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27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27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27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27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27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27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27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27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27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27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27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27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27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27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27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27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27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27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27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27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27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27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27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27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27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27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27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27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27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27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27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27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27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27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27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27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27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27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27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27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27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27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27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27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27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27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27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27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27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27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27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27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27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27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27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27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27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27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27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27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27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27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27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27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27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27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27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27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27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27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27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27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27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27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27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27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27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27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27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27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27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27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27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27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27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27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27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27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27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27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27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27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27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27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27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27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27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27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27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27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27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27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27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27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27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27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27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27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27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27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27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27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27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27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27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27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27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27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27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27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27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27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27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27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27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27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27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27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27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27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27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27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27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27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27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27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27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27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27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27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27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27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27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27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27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27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27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27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27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27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27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27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27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27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27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27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27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27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27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27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27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27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27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27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27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27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27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27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27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27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27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27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27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27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27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27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27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27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27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27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27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27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27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27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27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27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27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27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27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27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27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27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27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27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27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27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27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27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27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27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27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27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27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27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27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27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27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27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27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27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27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27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27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27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27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27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27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27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27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27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27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27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27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27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27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27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27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27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27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27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27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27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27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27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27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27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27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27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27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27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27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27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27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27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27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27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27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27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27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27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27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27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27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27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27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27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27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27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27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27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27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27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27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27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27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27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27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27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27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27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27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27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27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27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27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27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27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27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27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27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27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27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27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27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27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27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27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27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27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27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27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27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27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27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27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27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27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27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27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27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27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27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27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27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27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27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27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27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27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27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27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27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27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27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27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27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27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27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27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27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27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27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27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27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27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27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27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27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27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27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27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27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27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27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27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27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27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27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27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27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27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27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27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27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27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27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27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27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27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27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27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27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27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27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27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27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27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27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27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27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27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27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27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27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27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27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27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27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27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27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27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27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27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27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27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27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27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27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27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27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27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27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27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27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27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27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27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27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27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27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27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27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27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27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27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27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27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27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27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27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27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27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27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27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27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27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27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27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27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27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27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27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27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27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27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27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27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27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27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27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27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27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27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27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27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27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27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27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27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27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27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27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27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27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27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27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27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27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27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27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27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27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27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27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27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27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27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27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27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27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27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27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27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27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27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27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27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27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27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27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27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27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27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27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27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27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27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27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27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27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27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27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27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27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27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27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27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27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27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27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27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27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27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27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27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27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27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27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27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27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27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27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27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27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27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27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27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27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27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27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27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27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27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27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27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27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27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27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27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27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27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27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27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27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27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27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27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27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27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27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27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27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27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27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27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27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27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27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27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27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27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27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27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27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27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27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27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27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27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27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27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27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27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27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27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27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27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27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27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27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27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27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27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27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27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27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27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27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27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27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27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27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27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27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27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27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27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27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27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27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27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27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27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27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27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27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27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27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27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27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27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27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27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27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27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27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27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27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27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27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27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27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27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27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27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27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27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27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27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27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27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27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27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27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27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27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27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27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27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27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27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27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27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27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27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27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27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27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27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27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27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27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27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27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27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27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27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27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27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27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27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27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27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27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27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27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27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27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27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27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27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27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27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27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27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27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27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27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27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27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27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27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27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27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27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27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27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27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27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27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27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27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27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27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27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27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27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27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27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27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27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27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27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27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27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27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27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27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27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27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27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27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27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27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27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27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27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27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27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27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27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27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27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27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27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27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27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27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27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27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27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27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27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27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27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27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27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27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27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27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27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27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27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27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27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27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27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27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27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27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27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27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27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27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27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27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27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27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27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27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27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27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27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27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27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27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27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27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27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27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27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27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27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27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27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27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27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27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27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27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27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27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27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27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27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27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27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27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27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27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27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27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27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27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27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27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27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27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27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27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27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27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27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27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27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27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27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27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27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27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27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27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27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27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27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27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27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27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27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27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27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27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27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27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27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27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27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27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27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27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27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27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27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27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27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27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27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27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27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27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27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27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27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27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27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27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27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27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27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27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27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27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27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27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27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27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27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27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27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27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27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27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27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27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27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27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27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27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27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27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27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27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27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27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27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27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27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27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27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27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27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27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27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27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27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27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27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27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27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27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27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27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27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27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27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27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27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27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27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27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27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27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27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27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27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27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27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27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27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27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27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27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27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27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27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27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27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27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27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27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27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27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27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27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27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27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27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27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27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27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27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27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27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27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27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27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27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27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27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27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27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27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27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27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27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27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27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27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27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27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27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27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27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27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27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27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27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27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27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27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27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27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27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27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27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27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27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27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27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27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27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27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27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27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27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27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27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27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27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27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27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27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27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27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27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27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27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27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27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27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27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27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27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27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27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27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27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27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27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27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27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27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27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27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27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27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27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27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27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27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27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27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27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27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27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27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27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27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27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27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27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27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27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27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27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27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27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27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27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27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27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27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27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27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27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27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27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27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27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27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27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27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27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27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27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27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27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27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27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27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27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27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27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27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27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27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27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27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27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27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27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27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27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27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27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27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27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27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27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27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27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27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27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27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27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27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27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27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27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27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27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27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27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27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27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27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27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27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27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27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27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27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27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27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27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27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27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27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27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27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27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27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27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27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27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27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27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27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27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27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27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27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27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27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27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27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27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27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27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27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27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27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27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27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27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27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27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27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27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27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27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27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27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27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27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27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27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27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27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27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27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27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27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27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27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27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27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27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27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27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27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27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27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27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27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27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27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27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27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27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27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27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27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27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27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27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27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27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27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27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27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27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27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27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27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27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27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27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27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27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27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27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27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27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27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27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27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27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27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27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27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27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27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27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27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27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27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27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27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27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27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27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27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27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27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27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27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27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27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27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27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27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27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27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27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27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27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27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27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27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27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27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27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27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27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27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27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27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27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27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27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27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27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27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27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27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27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27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27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27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27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27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27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27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27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27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27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27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27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27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27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27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27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27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27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27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27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27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27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27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27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27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27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27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27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27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27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27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27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27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27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27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27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27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27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27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27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27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27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27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27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27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27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27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27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27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27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27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27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27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27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27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27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27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27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27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27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27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27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27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27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27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27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27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27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27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27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27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27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27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27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27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27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27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27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27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27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27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27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27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27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27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27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27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27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27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27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27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27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27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27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27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27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27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27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27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27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27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27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27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27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27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27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27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27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27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27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27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27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27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27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27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27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27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27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27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27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27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27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27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27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27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27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27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27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27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27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27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27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27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27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27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27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27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27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27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27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27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27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27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27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27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27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27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27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27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27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27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27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27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27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27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27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27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27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27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27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27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27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27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27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27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27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27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27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27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27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27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27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27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27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27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27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27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27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27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27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27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27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27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27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27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27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27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27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27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27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27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27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27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27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27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27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27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27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27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27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27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27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27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27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27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27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27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27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27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27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27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27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27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27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27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27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27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27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27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27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27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27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27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27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27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27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27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27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27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27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27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27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27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27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27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27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27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27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27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27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27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27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27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27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27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27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27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27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27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27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27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27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27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27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27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27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27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27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27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27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27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27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27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27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27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27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27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27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27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27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27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27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27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27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27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27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27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27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27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27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27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27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27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27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27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27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27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27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27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27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27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27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27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27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27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27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27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27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27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27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27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27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27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27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27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27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27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27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27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27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27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27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27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27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27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27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27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27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27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27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27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27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27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27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27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27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27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27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27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27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27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27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27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27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27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27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27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27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27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27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27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27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27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27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27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27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27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27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27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27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27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27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27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27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27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27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27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27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27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27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27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27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27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27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27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27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27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27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27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27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27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27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27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27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27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27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27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27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27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27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27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27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27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27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27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27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27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27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27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27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27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27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27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27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27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27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27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27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27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27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27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27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27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27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27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27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27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27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27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27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27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27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27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27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27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27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27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27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27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27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27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27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27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27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27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27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27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27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27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27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27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27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27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27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27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27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27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27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27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27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27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27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27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27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27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27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27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27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27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27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27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27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27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27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27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27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27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27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27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27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27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27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27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27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27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27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27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27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27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27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27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27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27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27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27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27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27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27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27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27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27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27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27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27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27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27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27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27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27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27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27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27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27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27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27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27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27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27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27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27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27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27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27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27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27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27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27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27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27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27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27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27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27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27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27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27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27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27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27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27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27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27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27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27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27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27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27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27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27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27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27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27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27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27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27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27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27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27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27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27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27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27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27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27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27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27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27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27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27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27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27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27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27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27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27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27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27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27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27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27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27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27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27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27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27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27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27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27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27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27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27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27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27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27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27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27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27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27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27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27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27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27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27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27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27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27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27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27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27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27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27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27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27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27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27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27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27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27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27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27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27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27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27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27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27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27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27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27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27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27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27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27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27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27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27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27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27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27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27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27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27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27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27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27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27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27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27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27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27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27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27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27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27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27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27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27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27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27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27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27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27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27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27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27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27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27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27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27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27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27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27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27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27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27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27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27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27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27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27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27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27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27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27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27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27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27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27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27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27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27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27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27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27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27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27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27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27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27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27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27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27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27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27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27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27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27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27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27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27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27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27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27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27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27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27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27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27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27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27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27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27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27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27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27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27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27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27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27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27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27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27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27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27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27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27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27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27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27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27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27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27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27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27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27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27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27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27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27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27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27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27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27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27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27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27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27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27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27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27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27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27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27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27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27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27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27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27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27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27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27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27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27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27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27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27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27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27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27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27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27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27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27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27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27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27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27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27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27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27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27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27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27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27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27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27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27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27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27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27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27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27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27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27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27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27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27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27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27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27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27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27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27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27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27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27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27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27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27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27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27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27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27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27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27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27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27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27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27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27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27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27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27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27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27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27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27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27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27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27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27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27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27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27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27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27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27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27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27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27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27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27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27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27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27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27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27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27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27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27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27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27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27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27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27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27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27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27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27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27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27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27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27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27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27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27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27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27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27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27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27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27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27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27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27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27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27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27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27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27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27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27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27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27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27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27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27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27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27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27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27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27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27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27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27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27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27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27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27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27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27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27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27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27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27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27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27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27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27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27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27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27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27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27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27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27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27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27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27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27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27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27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27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27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27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27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27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27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27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27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27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27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27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27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27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27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27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27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27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27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27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27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27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27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27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27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27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27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27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27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27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27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27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27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27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27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27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27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27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27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27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27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27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27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27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27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27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27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27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27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27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27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27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27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27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27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27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27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27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27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27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27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27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27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27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27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27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27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27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27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27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27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27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27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27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27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27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27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27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27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27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27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27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27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27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27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27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27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27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27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27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27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27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27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27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27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27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27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27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27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27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27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27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27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27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27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27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27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27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27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27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27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27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27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27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27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27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27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27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27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27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27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27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27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27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27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27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27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27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27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27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27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27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27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27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27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27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27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27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27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27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27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27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27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27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27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27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27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27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27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27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27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27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27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27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27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27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27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27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27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27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27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27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27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27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27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27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27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27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27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27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27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27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27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27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27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27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27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27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27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27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27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27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27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27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27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27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27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27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27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27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27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27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27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27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27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27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27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27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27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27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27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27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27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27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27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27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27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27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27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27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27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27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27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27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27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27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27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27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27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27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27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27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27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27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27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27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27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27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27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27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27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27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27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27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27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27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27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27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27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27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27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27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27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27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27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27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27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27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27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27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27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27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27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27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27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27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27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27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27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27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27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27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27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27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27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27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27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27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27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27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27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27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27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27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27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27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27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27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27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27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27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27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27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27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27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27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27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27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27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27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27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27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27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27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27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27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27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27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27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27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27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27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27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27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27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27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27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27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27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27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27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27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27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27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27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27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27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27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27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27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27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27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27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27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27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27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27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27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27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27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27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27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27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27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27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27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27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27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27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27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27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27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27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27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27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27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27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27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27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27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27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27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27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27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27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27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27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27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27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27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27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27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27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27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27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27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27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27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27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27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27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27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27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27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27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27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27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27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27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27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27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27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27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27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27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27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27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27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27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27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27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27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27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27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27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27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27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27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27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27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27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27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27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27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27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27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27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27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27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27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27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27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27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27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27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27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27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27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27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27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27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27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27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27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27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27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27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27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27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27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27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27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27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27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27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27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27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27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27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27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27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27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27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27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27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27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27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27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27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27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27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27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27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27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27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27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27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27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27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27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27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27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27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27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27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27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27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27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27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27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27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27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27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27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27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27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27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27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27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27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27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27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27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27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27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27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27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27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27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27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27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27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27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27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27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27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27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27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27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27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27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27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27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27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27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27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27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27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27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27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27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27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27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27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27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27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27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27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27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27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27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27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27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27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27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27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27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27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27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27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27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27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27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27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27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27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27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27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27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27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27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27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27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27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27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27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27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27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27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27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27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27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27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27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27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27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27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27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27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27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27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27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27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27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27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27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27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27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27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27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27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27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27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27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27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27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27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27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27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27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27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27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27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27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27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27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27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27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27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27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27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27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27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27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27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27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27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27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27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27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27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27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27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27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27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27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27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27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27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27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27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27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27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27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27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27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27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27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27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27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27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27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27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27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27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27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27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27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27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27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27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27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27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27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27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27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27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27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27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27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27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27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27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27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27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27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27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27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27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27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27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27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27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27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27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27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27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27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27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27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27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27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27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27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27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27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27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27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27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27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27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27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27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27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27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27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27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27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27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27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27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27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27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27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27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27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27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27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27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27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27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27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27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27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27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27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27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27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27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27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27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27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27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27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27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27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27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27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27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27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27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27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27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27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27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27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27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27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27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27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27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27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27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27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27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27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27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27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27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27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27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27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27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27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27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27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27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27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27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27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27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27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27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27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27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27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27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27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27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27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27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27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27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27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27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27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27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27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27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27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27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27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27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27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27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27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27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27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27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27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27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27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27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27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27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27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27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27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27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27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27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27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27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27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27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27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27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27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27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27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27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27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27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27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27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27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27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27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27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27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27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27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27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27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27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27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27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27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27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27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27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27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27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27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27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27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27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27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27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27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27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27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27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27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27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27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27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27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27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27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27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27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27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27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27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27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27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27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27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27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27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27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27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27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27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27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27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27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27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27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27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27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27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27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27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27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27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27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27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27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27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27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27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27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27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27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27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27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27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27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27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27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27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27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27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27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27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27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27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27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27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27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27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27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27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27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27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27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27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27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27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27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27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27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27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27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27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27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27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27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27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27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27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27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27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27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27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27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27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27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27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27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27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27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27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27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27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27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27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27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27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27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27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27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27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27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27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27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27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27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27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27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27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27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27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27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27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27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27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27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27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27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27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27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27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27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27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27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27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27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27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27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27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27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27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27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27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27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27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27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27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27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27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27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27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27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27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27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27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27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27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27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27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27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27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27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27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27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27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27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27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27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27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27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27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27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27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27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27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27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27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27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27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27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27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27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27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27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27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27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27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27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27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27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27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27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27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27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27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27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27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27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27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27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27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27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27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27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27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27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27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27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27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27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27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27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27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27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27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27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27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27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27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27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27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27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27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27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27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27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27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27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27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27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27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27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27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27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27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27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27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27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27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27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27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27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27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27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27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27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27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27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27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27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27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27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27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27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27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27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27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27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27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27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27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27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27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27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27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27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27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27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27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27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27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27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27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27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27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27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27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27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27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27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27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27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27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27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27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27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27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27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27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27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27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27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27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27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27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27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27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27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27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27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27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27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27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27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27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27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27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27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27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27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27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27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27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27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27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27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27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27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27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27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27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27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27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27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27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27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27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27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27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27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27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27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27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27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27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27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27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27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27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27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27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27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27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27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27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27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27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27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27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27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27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27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27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27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27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27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27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27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27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27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27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27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27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27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27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27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27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27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27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27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27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27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27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27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27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27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27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27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27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27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27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27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27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27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27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27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27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27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27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27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27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27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27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27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27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27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27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27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27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27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27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27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27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27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27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27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27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27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27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27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27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27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27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27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27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27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27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27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27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27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27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27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27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27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27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27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27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27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27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27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27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27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27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27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27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27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27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27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27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27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27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27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27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27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27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27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27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27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27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27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27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27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27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27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27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27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27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27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27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27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27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27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27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27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27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27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27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27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27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27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27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27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27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27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27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27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27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27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27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27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27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27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27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27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27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27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27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27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27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27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27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27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27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27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27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27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27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27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27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27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27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27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27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27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27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27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27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27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27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27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27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27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27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27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27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27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27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27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27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27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27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27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27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27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27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27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27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27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27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27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27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27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27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27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27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27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27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27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27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27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27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27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27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27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27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27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27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27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27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27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27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27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27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27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27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27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27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27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27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27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27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27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27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27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27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27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27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27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27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27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27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27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27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27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27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27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27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27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27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27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27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27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27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27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27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27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27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27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27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27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27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27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27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27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27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27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27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27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27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27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27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27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27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27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27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27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27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27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27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27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27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27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27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27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27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27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27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27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27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27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27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27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27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27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27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27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27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27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27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27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27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27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27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27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27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27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27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27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27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27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27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27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27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27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27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27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27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27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27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27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27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27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27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27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27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27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27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27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27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27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27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27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27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27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27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27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27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27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27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27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27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27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27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27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27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27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27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27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27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27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27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27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27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27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27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27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27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27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27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27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27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27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27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27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27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27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27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27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27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27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27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27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27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27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27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27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27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27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27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27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27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27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27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27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27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27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27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27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27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27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27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27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27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27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27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27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27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27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27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27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27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27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27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27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27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27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27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27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27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27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27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27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27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27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27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27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27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27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27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27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27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27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27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27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27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27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27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27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27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27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27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27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27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27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27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27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27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27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27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27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27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27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27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27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27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27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27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27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27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27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27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27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27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27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27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27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27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27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27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27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27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27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27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27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27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27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27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27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27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27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27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27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27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27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27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27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27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27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27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27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27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27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27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27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27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27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27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27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27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27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27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27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27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27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27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27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27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27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27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27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27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27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27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27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27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27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27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27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27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27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27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27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27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27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27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27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27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27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27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27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27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27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27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27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27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27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27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27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27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27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27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27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27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27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27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27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27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27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27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27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27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27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27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27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27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27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27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27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27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27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27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27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27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27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27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27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27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27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27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27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27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27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27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27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27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27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27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27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27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27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27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27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27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27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27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27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27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27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27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27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27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27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27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27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27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27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27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27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27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27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27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27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27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27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27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27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27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27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27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27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27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27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27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27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27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27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27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27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27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27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27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27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27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27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27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27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27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27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27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27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27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27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27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27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27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27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27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27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27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27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27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27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27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27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27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27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27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27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27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27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27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27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27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27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27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27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27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27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27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27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27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27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27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27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27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27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27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27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27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27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27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27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27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27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27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27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27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27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27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27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27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27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27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27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27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27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27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27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27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27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27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27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27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27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27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27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27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27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27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27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27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27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27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27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27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27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27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27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27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27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27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27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27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27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27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27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27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27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27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27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27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27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27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27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27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27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27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27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27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27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27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27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27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27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27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27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27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27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27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27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27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27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27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27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27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27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27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27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27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27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27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27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27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27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27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27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27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27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27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27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27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27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27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27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27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27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27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27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27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27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27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27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27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27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27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27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27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27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27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27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27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27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27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27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27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27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27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27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27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27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27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27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27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27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27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27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27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27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27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27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27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27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27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27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27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27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27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27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27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27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27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27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27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27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27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27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27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27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27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27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27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27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27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27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27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27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27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27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27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27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27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27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27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27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27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27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27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27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27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27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27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27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27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27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27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27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27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27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27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27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27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27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27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27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27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27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27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27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27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27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27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27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27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27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27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27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27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27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27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27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27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27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27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27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27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27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27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27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27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27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27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27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27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27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27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27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27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27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27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27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27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27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27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27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27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27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27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27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27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27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27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27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27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27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27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27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27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27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27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27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27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27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27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27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27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27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27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27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27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27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27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27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27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27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27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27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27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27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27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27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27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27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27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27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27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27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27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27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27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27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27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27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27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27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27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27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27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27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27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27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27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27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27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27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27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27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27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27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27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27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27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27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27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27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27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27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27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27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27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27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27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27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27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27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27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27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27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27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27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27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27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27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27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27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27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27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27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27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27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27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27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27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27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27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27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27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27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27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27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27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27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27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27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27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27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27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27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27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27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27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27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27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27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27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27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27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27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27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27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27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27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27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27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27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27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27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27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27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27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27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27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27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27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27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27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27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27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27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27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27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27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27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27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27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27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27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27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27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27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27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27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27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27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27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27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27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27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27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27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27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27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27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27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27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27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27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27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27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27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27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27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27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27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27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27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27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27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27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27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27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27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27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27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27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27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27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27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27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27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27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27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27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27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27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27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27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27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27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27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27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27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27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27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27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27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27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27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27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27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27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27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27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27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27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27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27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27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27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27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27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27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27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27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27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27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27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27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27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27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27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27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27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27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27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27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27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27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27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27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27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27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27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27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27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27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27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27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27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27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27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27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27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27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27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27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27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27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27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27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27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27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27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27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27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27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27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27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27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27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27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27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27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27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27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27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27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27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27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27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27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27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27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27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27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27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27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27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27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27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27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27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27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27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27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27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27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27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27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27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27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27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27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27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27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27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27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27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27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27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27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27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27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27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27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27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27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27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27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27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27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27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27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27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27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27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27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27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27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27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27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27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27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27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27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27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27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27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27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27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27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27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27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27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27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27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27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27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27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27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27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27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27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27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27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27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27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27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27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27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27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27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27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27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27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27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27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27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27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27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27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27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27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27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27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27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27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27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27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27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27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27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27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27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27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27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27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27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27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27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27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27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27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27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27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27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27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27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27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27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27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27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27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27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27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27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27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27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27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27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27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27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27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27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27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27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27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27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27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27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27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27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27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27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27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27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27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27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27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27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27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27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27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27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27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27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27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27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27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27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27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27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27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27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27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27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27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27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27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27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27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27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27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27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27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27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27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27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27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27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27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27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27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27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27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27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27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27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27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27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27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27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27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27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27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27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27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27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27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27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27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27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27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27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27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27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27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27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27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27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27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27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27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27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27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27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27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27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27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27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27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27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27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27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27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27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27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27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27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27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27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27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27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27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27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27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27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27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27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27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27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27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27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27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27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27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27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27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27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27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27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27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27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27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27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27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27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27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27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27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27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27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27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27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27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27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27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27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27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27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27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27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27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27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27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27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27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27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27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27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27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27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27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27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27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27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27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27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27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27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27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27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27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27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27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27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27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27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27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27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27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27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27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27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27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27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27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27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27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27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27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27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27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27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27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27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27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27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27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27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27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27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27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27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27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27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27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27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27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27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27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27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27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27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27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27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27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27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27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27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27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27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27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27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27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27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27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27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27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27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27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27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27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27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27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27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27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27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27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27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27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27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27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27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27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27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27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27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27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27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27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27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27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27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27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27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27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27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27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27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27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27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27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27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27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27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27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27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27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27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27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27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27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27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27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27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27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27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27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27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27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27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27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27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27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27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27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27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27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27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27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27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27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27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27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27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27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27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27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27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27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27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27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27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27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27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27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27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27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27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27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27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27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27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27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27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27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27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27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27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27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27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27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27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27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27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27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27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27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27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27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27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27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27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27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27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27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27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27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27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27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27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27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27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27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27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27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27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27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27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27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27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27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27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27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27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27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27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27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27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27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27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27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27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27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27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27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27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27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27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27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27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27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27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27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27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27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27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27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27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27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27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27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27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27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27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27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27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27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27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27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27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27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27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27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27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27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27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27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27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27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27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27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27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27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27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27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27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27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27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27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27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27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27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27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27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27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27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27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27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27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27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27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27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27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27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27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27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27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27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27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27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27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27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27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27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27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27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27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27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27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27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27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27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27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27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27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27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27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27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27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27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27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27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27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27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27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27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27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27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27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27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27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27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27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27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27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27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27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27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27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27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27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27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27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27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27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27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27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27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27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27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27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27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27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27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27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27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27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27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27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27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27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27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27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27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27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27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27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27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27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27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27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27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27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27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27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27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27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27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27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27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27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27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27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27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27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27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27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27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27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27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27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27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27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27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27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27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27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27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27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27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27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27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27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27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27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27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27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27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27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27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27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27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27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27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27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27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27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27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27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27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27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27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27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27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27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27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27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27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27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27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27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27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27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27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27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27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27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27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27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27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27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27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27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27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27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27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27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27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27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27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27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27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27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27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27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27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27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27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27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27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27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27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27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27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27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27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27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27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27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27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27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27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27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27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27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27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27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27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27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27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27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27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27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27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27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27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27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27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27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27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27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27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27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27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27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27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27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27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27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27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27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27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27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27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27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27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27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27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27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27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27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27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27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27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27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27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27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27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27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27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27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27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27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27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27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27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27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27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27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27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27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27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27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27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27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27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27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27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27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27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27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27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27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27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27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27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27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27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27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27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27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27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27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27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27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27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27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27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27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27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27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27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27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27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27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27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27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27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27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27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27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27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27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27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27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27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27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27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27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27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27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27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27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27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27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27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27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27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27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27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27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27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27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27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27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27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27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27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27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27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27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27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27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27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27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27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27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27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27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27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27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27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27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27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27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27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27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27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27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27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27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27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27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27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27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27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27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27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27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27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27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27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27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27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27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27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27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27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27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27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27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27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27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27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27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27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27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27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27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27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27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27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27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27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27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27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27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27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27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27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27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27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27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27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27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27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27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27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27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27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27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27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27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27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27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27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27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27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27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27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27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27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27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27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27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27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27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27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27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27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27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27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27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27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27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27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27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27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27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27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27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27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27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27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27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27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27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27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27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27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27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27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27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27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27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27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27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27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27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27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27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27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27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27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27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27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27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27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27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27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27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27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27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27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27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27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27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27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27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27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27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27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27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27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27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27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27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27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27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27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27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27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27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27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27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27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27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27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27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27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27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27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27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27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27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27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27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27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27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27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27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27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27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27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27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27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27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27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27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27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27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27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27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27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27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27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27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27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27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27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27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27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27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27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27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27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27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27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27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27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27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27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27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27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27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27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27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27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27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27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27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27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27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27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27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27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27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27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27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27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27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27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27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27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27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27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27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27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27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27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27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27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27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27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27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27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27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27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27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27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27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27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27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27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27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27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27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27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27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27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27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27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27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27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27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27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27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27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27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27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27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27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27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27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27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27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27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27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27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27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27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27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27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27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27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27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27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27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27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27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27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27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27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27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27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27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27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27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27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27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27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27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27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27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27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27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27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27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27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27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27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27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27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27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27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27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27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27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27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27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27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27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27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27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27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27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27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27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27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27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27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27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27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27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27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27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27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27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27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27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27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27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27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27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27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27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27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27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27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27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27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27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27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27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27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27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27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27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27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27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27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27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27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27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27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27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27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27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27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27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27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27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27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27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27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27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27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27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27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27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27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27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27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27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27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27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27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27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27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27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27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27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27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27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27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27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27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27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27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27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27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27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27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27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27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27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27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27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27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27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27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27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27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27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27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27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27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27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27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27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27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27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27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27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27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27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27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27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27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27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27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27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27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27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27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27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27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27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27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27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27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27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27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27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27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27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27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27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27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27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27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27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27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27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27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27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27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27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27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27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27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27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27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27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27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27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27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27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27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27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27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27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27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27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27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27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27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27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27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27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27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27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27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27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27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27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27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27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27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27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27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27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27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27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27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27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27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27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27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27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27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27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27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27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27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27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27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27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27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27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27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27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27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27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27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27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27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27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27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27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27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27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27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27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27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27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27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27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27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27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27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27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27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27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27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27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27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27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27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27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27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27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27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27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27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27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27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27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27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27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27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27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27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27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27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27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27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27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27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27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27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27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27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27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27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27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27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27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27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27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27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27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27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27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27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27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27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27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27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27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27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27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27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27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27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27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27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27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27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27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27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27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27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27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27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27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27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27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27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27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27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27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27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27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27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27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27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27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27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27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27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27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27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27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27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27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27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27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27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27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27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27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27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27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27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27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27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27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27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27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27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27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27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27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27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27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27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27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27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27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27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27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27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27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27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27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27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27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27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27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27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27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27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27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27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27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27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27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27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27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27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27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27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27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27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27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27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27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27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27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27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27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27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27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27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27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27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27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27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27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27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27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27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27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27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27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27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27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27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27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27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27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27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27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27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27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27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27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27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27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27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27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27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27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27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27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27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27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27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27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27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27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27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27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27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27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27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27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27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27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27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27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27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27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27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27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27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27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27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27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27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27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27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27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27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27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27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27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27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27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27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27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27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27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27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27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27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27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27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27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27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27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27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27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27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27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27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27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27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27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27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27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27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27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27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27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27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27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27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27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27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27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27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27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27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27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27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27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27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27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27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27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27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27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27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27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27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27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27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27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27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27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27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27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27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27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27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27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27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27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27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27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27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27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27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27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27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27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27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27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27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27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27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27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27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27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27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27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27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27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27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27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27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27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27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27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27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27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27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27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27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27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27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27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27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27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27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27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27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27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27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27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27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27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27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27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27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27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27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27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27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27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27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27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27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27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27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27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27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27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27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27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27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27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27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27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27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27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27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27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27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27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27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27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27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27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27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27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27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27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27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27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27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27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27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27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27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27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27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27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27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27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27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27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27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27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27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27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27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27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27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27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27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27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27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27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27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27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27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27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27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27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27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27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27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27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27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27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27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27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27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27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27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27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27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27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27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27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27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27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27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27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27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27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27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27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27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27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27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27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27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27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27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27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27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27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27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27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27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27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27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27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27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27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27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27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27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27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27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27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27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27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27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27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27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27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27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27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27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27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27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27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27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27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27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27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27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27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27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27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27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27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27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27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27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27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27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27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27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27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27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27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27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27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27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27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27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27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27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27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27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27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27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27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27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27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27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27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27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27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27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27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27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27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27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27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27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27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27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27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27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27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27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27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27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27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27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27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27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27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27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27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27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27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27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27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27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27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27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27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27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27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27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27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27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27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27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27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27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27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27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27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27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27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27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27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27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27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27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27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27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27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27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27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27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27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27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27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27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27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27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27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27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27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27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27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27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27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27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27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27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27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27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27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27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27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27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27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27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27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27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27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27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27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27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27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27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27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27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27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27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27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27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27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27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27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27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27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27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27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27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27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27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27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27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27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27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27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27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27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27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27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27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27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27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27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27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27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27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27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27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27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27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27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27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27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27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27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27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27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27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27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27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27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27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27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27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27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27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27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27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27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27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27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27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27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27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27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27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27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27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27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27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27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27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27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27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27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27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27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27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27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27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27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27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27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27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27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27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27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27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27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27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27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27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27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27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27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27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27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27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27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27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27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27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27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27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27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27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27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27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27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27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27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27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27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27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27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27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27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27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27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27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27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27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27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27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27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27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27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27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27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27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27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27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27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27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27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27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27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27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27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27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27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27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27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27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27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27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27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27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27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27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27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27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27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27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27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27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27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27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27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27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27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27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27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27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27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27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27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27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27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27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27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27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27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27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27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27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27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27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27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27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27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27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27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27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27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27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27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27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27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27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27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27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27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27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27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27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27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27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27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27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27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27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27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27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27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27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27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27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27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27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27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27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27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27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27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27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27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27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27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27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27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27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27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27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27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27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27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27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27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27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27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27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27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27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27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27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27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27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27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27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27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27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27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27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27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27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27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27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27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27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27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27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27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27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27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27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27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27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27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27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27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27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27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27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27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27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27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27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27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27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27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27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27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27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27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27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27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27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27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27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27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27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27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27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27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27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27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27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27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27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27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27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27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27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27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27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27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27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27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27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27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27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27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27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27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27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27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27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27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27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27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27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27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27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27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27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27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27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27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27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27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27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27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27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27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27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27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27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27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27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27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27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27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27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27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27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27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27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27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27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27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27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27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27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27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27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27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27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27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27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27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27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27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27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27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27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27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27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27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27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27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27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27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27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27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27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27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27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27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27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27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27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27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27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27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27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27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27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27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27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27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27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27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27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27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27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27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27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27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27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27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27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27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27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27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27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27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27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27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27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27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27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27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27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27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27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27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27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27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27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27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27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27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27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27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27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27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27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27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27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27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27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27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27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27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27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27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27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27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27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27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27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27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27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27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27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27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27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27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27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27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27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27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27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27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27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27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27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27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27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27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27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27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27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27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27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27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27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27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27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27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27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27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27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27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27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27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27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27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27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27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27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27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27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27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27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27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27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27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27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27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27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27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27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27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27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27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27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27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27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27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27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27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27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27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27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27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27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27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27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27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27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27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27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27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27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27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27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27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27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27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27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27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27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27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27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27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27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27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27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27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27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27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27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27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27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27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27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27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27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27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27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27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27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27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27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27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27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27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27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27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27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27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27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27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27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27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27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27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27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27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27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27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27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27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27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27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27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27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27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27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27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27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27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27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27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27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27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27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27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27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27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27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27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27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27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27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27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27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27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27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27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27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27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27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27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27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27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27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27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27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27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27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27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27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27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27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27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27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27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27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27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27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27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27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27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27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27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27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27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27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27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27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27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27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27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27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27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27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27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27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27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27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27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27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27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27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27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27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27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27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27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27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27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27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27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27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27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27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27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27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27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27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27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27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27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27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27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27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27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27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27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27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27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27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27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27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27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27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27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27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27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27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27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27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27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27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27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27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27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27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27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27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27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27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27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27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27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27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27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27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27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27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27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27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27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27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27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27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27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27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27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27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27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27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27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27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27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27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27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27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27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27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27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27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27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27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27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27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27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27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27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27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27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27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27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27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27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27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27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27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27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27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27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27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27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27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27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27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27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27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27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27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27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27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27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27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27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27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27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27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27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27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27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27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27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27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27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27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27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27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27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27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27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27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27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27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27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27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27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27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27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27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27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27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27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27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27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27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27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27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27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27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27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27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27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27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27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27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27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27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27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27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27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27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27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27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27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27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27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27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27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27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27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27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27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27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27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27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27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27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27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27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27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27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27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27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27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27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27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27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27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27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27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27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27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27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27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27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27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27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27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27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27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27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27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27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27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27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27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27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27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27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27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27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27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27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27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27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27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27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27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27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27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27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27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27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27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27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27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27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27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27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27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27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27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27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27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27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27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27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27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27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27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27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27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27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27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27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27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27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27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27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27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27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27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27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27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27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27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27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27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27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27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27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27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27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27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27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27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27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27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27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27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27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27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27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27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27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27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27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27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27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27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27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27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27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27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27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27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27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27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27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27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27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27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27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27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27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27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27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27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27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27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27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27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27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27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27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27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27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27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27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27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27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27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27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27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27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27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27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27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27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27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27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27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27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27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27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27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27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27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27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27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27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27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27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27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27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27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27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27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27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27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27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27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27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27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27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27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27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27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27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27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27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27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27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27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27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27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27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27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27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27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27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27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27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27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27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27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27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27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27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27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27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27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27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27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27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27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27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27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27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27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27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27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27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27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27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27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27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27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27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27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27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27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27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27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27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27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27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27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27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27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27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27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27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27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27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27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27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27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27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27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27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27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27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27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27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27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27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27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27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27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27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27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27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27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27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27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27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27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27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27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27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27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27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27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27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27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27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27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27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27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27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27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27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27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27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27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27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27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27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27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27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27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27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27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27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27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27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27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27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27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27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27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27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27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27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27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27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27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27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27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27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27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27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27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27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27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27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27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27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27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27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27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27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27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27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27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27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27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27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27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27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27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27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27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27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27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27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27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27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27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27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27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27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27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27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27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27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27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27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27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27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27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27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27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27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27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27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27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27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27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27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27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27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27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27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27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27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27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27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27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27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27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27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27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27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27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27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27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27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27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27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27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27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27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27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27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27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27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27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27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27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27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27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27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27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27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27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27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27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27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27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27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27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27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27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27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27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27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27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27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27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27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27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27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27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27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27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27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27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27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27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27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27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27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27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27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27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27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27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27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27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27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27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27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27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27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27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27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27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27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27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27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27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27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27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27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27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27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27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27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27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27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27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27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27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27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27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27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27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27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27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27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27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27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27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27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27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27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27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27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27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27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27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27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27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27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27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27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27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27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27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27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27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27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27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27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27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27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27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27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27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27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27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27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27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27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27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27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27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27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27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27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27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27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27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27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27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27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27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27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27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27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27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27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27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27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27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27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27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27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27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27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27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27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27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27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27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27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27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27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27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27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27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27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27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27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27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27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27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27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27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27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27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27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27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27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27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27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27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27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27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27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27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27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27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27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27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27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27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27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27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27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27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27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27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27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27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27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27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27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27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27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27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27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27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27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27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27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27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27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27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27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27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27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27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27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27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27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27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27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27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27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27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27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27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27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27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27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27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27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27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27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27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27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27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27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27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27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27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27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27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27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27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27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27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27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27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27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27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27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27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27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27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27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27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27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27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27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27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27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27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27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27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27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27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27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27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27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27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27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27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27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27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27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27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27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27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27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27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27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27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27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27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27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27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27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27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27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27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27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27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27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27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27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27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27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27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27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27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27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27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27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27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27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27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27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27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27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27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27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27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27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27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27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27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27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27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27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27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27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27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27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27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27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27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27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27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27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27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27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27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27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27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27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27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27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27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27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27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27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27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27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27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27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27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27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27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27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27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27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27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27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27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27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27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27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27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27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27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27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27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27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27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27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27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27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27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27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27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27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27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27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27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27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27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27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27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27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27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27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27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27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27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27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27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27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27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27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27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27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27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27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27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27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27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27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27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27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27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27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27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27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27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27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27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27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27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27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27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27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27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27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27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27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27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27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27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27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27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27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27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27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27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27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27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27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27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27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27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27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27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27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27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27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27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27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27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27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27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27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27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27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27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27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27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27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27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27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27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27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27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27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27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27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27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27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27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27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27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27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27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27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27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27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27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27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27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27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27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27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27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27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27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27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27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27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27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27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27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27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27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27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27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27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27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27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27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27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27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27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27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27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27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27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27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27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27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27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27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27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27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27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27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27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27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27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27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27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27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27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27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27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27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27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27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27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27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27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27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27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27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27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27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27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27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27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27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27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27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27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27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27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27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27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27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27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27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27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27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27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27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27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27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27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27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27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27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27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27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27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27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27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27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27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27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27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27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27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27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27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27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27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27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27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27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27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27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27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27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27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27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27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27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27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27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27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27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27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27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27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27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27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27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27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27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27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27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27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27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27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27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27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27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27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27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27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27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27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27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27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27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27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27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27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27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27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27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27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27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27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27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27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27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27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27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27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27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27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27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27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27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27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27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27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27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27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27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27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27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27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27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27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27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27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27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27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27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27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27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27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27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27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27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27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27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27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27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27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27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27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27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27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27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27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27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27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27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27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27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27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27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27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27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27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27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27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27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27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27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27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27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27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27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27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27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27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27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27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27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27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27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27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27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27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27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27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27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27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27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27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27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27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27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27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27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27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27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27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27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27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27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27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27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27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27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27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27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27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27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27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27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27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27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27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27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27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27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27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27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27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27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27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27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27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27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27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27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27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27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27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27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27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27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27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27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27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27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27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27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27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27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27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27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27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27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27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27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27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27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27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27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27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27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27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27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27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27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27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27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27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27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27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27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27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27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27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27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27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27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27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27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27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27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27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27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27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27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27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27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27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27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27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27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27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27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27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27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27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27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27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27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27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27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27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27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27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27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27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27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27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27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27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27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27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27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27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27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27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27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27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27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27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27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27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27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27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27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27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27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27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27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27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27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27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27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27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27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27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27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27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27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27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27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27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27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27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27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27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27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27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27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27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27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27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27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27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27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27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27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27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27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27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27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27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27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27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27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27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27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27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27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27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27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27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27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27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27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27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27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27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27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27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27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27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27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27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27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27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27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27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27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27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27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27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27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27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27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27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27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27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27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27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27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27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27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27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27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27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27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27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27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27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27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27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27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27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27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27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27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27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27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27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27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27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27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27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27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27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27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27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27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27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27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27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27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27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27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27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27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27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27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27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27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27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27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27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27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27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27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27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27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27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27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27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27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27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27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27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27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27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27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27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27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27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27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27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27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27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27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27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27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27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27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27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27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27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27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27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27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27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27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27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27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27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27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27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27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27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27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27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27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27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27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27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27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27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27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27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27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27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27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27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27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27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27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27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27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27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27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27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27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27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27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27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27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27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27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27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27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27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27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27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27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27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27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27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27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27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27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27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27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27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27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27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27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27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27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27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27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27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27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27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27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27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27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27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27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27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27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27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27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27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27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27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27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27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27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27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27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27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27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27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27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27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27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27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27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27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27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27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27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27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27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27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27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27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27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27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27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27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27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27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27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27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27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27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27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27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27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27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27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27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27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27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27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27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27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27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27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27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27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27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27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27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27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27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27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27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27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27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27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27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27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27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27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27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27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27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27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27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27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27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27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27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27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27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27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27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27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27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27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27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27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27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27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27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27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27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27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27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27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27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27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27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27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27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27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27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27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27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27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27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27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27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27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27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27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27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27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27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27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27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27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27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27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27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27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27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27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27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27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27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27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27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27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27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27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27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27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27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27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27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27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27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27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27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27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27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27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27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27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27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27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27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27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27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27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27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27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27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27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27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27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27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27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27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27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27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27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27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27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27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27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27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27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27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27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27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27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27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27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27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27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27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27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27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27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27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27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27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27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27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27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27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27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27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27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27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27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27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27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27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27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27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27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27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27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27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27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27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27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27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27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27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27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27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27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27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27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27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27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27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27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27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27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27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27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27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27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27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27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27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27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27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27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27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27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27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27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27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27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27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27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27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27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27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27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27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27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27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27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27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27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27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27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27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27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27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27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27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27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27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27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27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27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27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27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27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27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27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27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27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27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27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27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27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27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27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27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27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27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27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27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27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27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27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27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27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27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27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27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27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27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27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27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27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27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27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27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27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27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27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27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27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27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27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27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27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27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27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27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27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27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27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27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27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27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27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27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27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27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27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27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27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27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27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27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27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27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27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27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27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27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27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27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27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27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27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27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27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27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27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27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27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27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27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27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27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27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27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27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27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27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27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27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27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27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27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27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27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27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27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27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27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27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27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27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27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27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27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27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27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27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27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27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27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27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27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27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27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27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27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27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27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27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27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27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27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27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27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27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27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27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27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27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27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27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27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27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27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27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27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27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27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27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27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27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27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27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27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27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27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27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27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27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27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27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27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27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27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27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27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27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27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27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27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27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27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27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27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27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27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27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27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27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27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27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27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27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27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27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27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27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27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27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27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27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27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27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27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27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27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27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27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27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27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27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27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27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27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27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27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27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27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27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27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27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27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27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27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27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27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27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27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27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27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27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27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27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27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27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27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27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27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27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27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27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27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27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27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27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27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27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27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27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27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27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27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27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27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27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27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27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27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27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27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27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27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27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27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27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27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27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27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27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27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27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27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27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27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27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27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27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27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27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27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27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27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27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27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27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27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27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27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27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27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27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27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27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27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27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27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27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27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27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27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27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27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27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27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27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27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27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27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27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27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27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27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27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27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27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27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27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27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27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27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27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27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27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27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27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27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27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27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27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27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27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27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27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27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27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27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27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27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27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27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27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27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27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27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27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27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27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27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27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27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27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27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27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27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27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27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27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27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27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27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27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27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27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27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27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27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27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27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27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27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27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27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27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27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27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27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27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27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27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27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27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27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27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27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27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27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27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27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27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27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27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27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27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27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27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27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27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27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27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27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27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27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27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27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27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27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27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27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27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27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27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27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27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27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27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27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27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27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27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27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27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27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27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27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27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27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27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27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27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27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27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27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27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27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27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27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27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27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27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27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27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27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27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27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27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27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27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27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27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27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27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27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27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27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27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27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27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27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27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27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27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27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27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27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27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27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27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27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27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27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27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27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27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27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27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27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27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27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27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27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27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27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27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27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27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27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27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27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27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27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27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27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27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27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27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27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27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27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27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27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27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27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27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27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27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27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27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27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27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27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27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27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27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27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27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27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27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27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27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27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27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27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27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27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27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27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27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27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27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27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27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27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27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27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27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27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27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27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27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27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27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27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27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27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27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27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27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27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27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27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27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27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27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27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27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27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27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27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27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27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27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27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27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27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27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27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27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27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27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27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27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27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27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27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27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27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27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27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27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27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27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27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27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27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27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27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27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27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27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27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27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27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27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27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27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27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27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27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27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27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27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27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27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27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27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27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27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27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27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27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27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27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27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27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27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27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27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27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27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27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27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27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27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27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27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27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27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27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27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27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27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27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27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27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27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27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27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27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27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27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27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27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27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27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27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27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27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27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27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27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27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27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27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27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27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27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27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27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27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27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27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27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27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27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27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27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27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27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27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27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27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27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27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27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27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27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27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27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27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27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27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27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27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27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27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27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27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27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27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27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27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27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27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27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27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27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27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27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27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27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27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27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27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27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27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27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27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27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27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27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27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27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27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27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27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27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27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27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27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27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27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27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27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27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27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27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27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27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27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27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27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27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27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27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27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27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27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27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27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27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27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27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27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27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27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27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27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27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27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27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27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27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27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27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27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27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27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27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27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27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27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27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27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27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27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27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27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27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27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27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27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27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27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27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27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27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27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27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27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27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27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27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27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27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27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27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27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27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27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27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27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27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27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27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27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27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27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27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27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27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27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27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27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27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27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27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27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27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27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27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27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27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27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27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27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27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27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27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27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27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27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27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27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27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27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27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27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27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27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27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27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27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27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27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27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27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27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27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27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27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27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27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27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27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27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27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27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27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27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27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27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27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27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27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27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27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27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27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27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27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27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27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27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27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27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27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27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27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27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27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27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27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27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27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27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27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27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27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27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27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27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27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27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27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27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27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27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27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27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27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27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27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27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27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27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27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27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27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27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27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27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27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27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27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27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27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27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27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27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27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27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27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27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27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27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27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27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27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27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27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27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27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27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27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27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27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27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27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27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27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27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27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27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27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27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27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27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27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27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27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27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27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27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27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27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27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27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27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27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27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27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27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27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27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27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27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27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27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27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27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27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27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27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27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27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27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27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27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27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27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27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27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27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27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27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27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27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27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27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27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27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27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27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27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27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27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27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27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27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27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27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27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27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27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27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27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27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27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27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27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27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27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27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27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27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27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27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27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27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27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27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27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27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27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27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27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27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27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27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27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27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27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27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27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27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27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27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27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27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27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27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27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27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27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27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27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27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27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27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27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27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27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27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27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27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27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27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27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27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27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27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27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27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27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27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27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27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27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27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27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27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27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27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27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27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27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27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27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27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27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27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27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27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27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27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27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27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27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27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27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27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27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27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27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27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27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27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27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27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27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27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27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27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27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27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27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27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27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27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27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27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27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27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27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27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27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27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27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27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27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27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27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27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27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27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27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27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27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27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27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27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27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27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27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27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27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27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27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27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27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27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27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27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27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27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27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27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27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27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27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27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27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27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27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27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27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27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27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27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27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27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27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27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27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27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27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27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27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27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27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27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27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27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27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27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27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27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27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27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27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27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27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27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27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27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27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27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27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27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27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27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27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27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27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27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27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27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27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27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27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27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27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27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27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27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27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27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27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27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27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27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27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27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27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27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27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27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27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27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27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27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27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27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27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27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27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27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27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27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27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27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27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27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27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27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27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27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27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27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27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27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27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27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27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27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27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27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27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27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27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27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27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27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27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27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27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27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27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27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27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27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27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27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27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27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27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27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27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27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27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27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27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27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27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27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27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27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27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27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27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27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27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27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27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27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27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27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27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27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27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27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27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27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27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27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27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27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27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27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27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27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27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27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27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27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27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27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27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27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27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27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27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27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27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27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27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27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27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27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27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27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27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27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27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27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27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27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27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27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27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27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27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27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27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27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27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27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27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27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27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27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27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27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27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27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27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27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27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27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27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27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27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27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27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27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27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27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27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27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27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27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27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27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27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27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27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27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27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27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27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27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27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27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27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27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27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27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27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27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27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27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27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27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27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27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27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27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27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27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27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27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27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27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27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27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27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27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27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27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27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27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27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27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27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27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27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27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27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27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27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27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27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27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27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27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27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27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27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27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27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27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27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27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27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27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27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27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27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27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27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27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27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27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27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27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27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27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27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27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27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27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27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27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27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27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27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27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27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27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27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27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27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27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27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27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27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27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27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27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27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27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27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27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27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27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27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27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27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27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27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27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27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27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27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27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27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27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27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27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27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27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27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27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27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27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27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27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27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27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27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27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27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27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27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27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27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27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27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27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27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27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27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27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27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27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27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27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27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27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27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27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27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27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27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27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27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27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27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27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27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27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27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27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27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27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27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27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27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27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27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27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27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27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27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27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27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27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27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27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27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27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27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27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27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27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27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27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27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27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27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27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27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27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27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27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27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27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27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27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27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27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27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27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27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27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27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27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27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27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27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27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27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27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27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27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27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27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27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27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27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27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27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27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27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27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27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27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27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27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27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27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27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27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27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27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27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27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27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27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27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27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27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27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27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27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27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27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27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27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27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27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27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27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27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27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27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27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27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27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27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27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27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27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27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27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27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27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27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27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27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27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27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27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27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27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27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27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27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27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27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27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27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27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27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27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27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27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27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27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27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27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27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27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27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27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27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27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27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27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27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27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27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27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27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27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27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27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27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27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27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27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27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27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27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27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27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27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27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27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27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27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27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27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27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27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27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27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27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27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27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27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27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27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27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27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27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27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27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27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27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27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27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27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27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27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27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27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27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27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27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27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27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27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27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27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27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27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27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27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27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27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27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27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27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27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27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27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27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27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27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27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27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27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27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27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27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27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27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27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27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27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27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27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27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27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27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27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27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27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27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27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27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27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27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27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27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27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27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27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27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27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27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27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27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27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27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27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27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27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27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27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27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27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27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27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27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27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27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27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27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27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27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27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27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27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27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27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27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27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27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27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27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27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27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27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27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27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27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27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27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27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27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27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27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27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27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27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27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27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27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27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27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27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27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27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27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27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27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27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27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27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27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27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27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27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27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27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27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27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27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27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27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27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27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27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27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27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27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27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27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27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27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27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27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27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27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27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27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27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27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27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27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27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27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27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27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27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27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27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27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27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27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27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27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27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27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27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27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27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27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27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27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27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27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27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27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27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27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27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27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27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27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27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27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27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27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27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27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27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27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27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27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27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27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27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27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27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27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27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27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27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27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27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27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27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27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27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27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27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27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27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27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27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27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27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27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27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27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27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27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27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27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27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27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27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27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27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27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27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27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27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27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27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27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27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27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27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27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27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27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27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27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27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27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27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27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27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27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27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27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27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27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27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27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27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27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27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27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27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27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27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27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27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27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27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27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27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27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27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27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27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27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27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27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27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27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27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27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27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27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27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27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27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27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27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27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27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27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27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27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27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27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27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27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27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27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27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27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27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27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27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27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27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27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27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27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27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27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27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27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27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27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27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27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27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27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27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27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27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27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27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27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27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27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27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27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27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27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27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27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27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27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27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27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27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27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27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27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27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27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27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27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27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27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27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27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27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27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27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27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27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27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27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27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27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27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27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27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27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27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27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27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27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27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27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27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27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27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27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27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27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27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27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27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27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27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27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27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27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27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27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27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27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27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27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27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27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27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27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27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27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27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27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27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27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27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27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27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27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27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27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27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27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27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27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27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27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27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27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27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27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27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27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27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27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27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27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27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27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27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27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27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27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27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27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27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27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27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27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27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27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27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27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27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27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27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27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27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27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27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27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27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27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27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27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27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27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27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27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27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27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27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27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27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27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27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27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27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27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27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27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27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27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27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27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27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27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27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27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27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27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27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27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27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27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27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27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27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27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27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27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27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27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27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27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27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27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27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27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27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27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27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27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27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27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27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27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27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27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27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27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27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27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27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27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27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27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27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27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27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27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27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27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27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27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27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27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27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27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27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27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27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27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27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27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27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27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27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27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27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27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27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27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27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27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27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27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27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27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27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27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27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27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27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27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27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27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27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27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27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27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27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27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27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27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27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27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27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27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27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27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27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27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27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27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27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27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27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27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27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27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27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27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27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27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27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27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27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27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27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27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27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27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27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27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27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27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27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27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27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27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27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27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27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27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27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27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27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27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27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27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27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27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27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27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27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27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27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27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27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27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27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27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27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27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27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27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27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27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27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27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27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27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27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27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27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27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27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27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27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27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27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27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27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27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27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27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27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27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27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27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27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27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27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27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27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27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27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27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27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27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27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27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27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27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27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27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27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27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27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27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27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27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27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27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27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27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27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27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27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27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27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27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27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27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27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27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27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27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27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27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27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27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27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27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27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27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27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27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27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27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27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27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27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27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27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27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27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27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27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27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27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27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27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27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27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27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27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27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27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27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27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27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27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27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27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27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27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27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27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27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27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27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27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27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27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27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27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27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27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27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27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27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27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27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27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27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27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27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27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27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27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27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27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27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27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27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27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27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27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27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27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27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27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27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27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27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27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27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27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27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27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27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27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27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27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27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27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27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27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27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27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27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27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27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27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27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27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27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27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27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27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27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27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27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27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27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27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27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27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27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27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27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27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27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27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27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27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27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27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27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27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27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27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27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27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27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27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27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27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27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27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27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27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27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27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27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27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27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27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27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27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27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27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27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27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27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27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27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27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27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27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27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27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27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27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27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27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27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27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27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27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27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27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27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27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27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27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27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27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27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27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27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27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27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27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27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27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27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27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27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27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27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27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27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27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27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27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27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27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27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27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27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27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27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27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27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27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27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27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27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27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27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27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27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27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27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27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27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27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27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27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27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27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27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27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27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27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27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27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27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27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27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27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27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27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27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27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27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27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27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27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27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27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27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27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27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27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27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27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27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27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27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27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27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27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27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27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27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27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27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27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27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27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27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27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27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27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27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27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27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27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27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27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27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27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27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27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27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27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27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27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27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27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27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27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27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27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27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27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27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27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27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27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27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27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27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27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27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27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27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27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27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27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27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27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27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27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27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27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27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27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27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27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27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27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27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27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27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27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27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27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27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27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27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27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27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27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27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27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27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27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27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27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27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27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27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27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27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27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27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27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27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27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27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27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27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27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27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27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27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27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27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27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27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27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27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27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27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27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27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27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27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27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27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27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27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27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27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27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27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27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27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27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27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27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27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27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27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27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27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27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27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27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27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27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27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27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27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27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27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27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27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27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27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27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27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27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27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27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27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27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27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27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27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27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27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27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27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27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27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27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27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27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27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27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27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27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27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27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27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27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27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27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27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27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27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27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27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27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27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27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27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27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27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27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27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27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27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27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27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27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27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27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27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27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27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27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27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27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27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27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27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27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27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27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27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27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27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27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27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27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27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27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27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27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27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27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27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27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27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27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27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27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27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27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27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27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27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27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27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27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27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27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27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27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27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27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27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27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27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27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27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27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27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27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27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27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27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27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27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27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27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27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27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27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27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27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27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27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27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27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27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27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27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27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27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27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27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27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27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27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27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27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27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27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27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27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27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27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27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27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27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27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27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27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27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27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27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27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27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27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27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27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27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27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27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27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27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27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27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27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27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27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27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27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27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27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27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27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27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27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27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27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27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27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27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27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27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27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27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27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27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27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27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27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27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27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27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27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27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27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27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27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27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27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27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27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27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27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27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27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27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27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27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27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27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27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27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27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27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27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27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27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27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27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27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27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27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27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27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27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27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27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27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27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27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27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27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27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27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27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27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27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27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27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27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27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27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27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27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27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27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27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27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27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27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27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27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27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27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27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27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27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27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27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27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27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27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27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27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27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27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27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27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27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27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27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27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27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27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27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27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27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27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27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27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27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27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27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27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27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27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27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27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27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27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27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27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27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27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27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27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27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27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27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27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27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27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27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27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27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27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27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27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27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27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27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27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27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27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27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27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27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27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27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27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27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27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27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27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27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27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27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27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27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27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27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27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27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27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27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27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27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27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27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27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27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27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27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27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27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27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27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27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27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27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27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27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27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27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27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27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27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27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27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27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27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27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27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27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27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27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27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27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27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27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27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27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27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27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27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27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27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27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27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27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27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27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27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27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27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27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27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27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27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27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27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27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27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27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27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27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27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27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27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27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27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27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27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27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27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27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27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27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27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27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27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27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27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27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27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27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27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27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27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27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27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27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27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27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27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27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27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27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27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27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27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27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27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27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27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27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27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27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27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27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27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27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27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27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27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27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27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27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27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27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27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27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27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27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27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27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27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27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27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27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27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27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27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27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27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27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27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27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27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27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27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27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27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27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27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27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27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27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27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27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27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27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27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27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27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27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27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27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27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27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27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27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27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27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27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27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27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27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27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27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27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27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27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27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27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27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27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27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27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27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27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27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27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27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27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27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27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27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27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27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27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27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27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27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27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27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27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27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27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27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27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27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27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27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27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27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27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27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27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27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27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27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27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27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27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27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27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27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27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27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27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27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27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27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27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27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27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27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27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27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27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27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27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27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27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27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27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27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27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27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27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27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27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27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27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27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27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27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27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27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27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27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27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27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27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27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27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27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27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27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27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27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27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27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27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27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27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27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27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27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27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27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27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27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27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27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27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27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27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27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27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27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27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27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27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27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27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27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27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27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27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27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27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27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27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27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27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27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27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27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27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27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27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27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27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27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27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27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27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27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27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27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27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27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27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27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27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27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27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27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27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27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27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27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27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27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27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27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27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27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27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27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27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27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27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27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27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27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27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27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27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27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27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27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27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27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27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27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27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27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27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27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27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27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27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27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27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27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27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27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27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27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27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27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27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27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27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27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27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27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27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27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27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27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27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27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27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27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27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27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27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27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27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27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27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27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27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27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27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27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27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27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27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27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27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27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27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27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27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27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27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27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27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27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27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27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27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27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27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27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27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27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27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27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27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27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27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27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27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27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27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27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27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27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27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27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27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27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27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27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27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27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27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27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27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27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27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27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27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27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27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27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27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27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27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27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27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27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27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27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27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27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27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27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27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27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27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27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27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27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27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27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27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27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27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27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27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27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27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27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27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27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27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27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27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27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27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27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27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27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27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27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27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27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27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27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27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27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27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27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27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27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27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27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27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27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27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27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27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27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27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27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27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27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27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27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27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27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27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27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27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27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27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27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27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27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27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27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27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27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27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27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27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27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27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27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27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27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27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27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27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27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27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27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27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27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27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27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27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27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27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27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27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27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27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27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27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27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27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27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27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27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27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27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27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27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27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27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27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27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27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27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27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27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27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27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27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27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27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27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27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27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27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27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27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27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27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27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27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27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27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27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27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27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27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27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27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27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27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27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27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27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27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27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27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27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27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27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27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27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27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27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27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27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27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27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27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27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27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27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27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27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27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27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27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27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27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27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27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27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27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27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27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27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27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27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27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27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27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27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27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27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27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27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27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27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27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27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27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27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27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27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27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27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27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27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27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27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27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27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27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27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27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27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27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27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27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27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27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27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27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27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27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27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27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27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27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27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27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27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27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27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27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27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27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27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27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27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27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27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27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27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27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27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27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27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27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27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27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27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27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27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27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27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27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27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27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27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27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27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27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27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27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27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27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27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27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27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27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27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27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27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27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27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27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27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27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27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27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27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27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27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27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27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27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27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27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27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27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27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27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27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27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27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27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27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27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27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27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27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27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27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27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27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27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27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27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27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27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27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27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27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27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27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27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27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27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27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27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27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27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27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27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27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27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27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27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27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27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27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27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27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27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27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27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27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27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27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27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27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27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27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27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27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27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27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27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27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27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27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27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27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27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27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27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27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27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27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27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27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27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27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27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27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27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27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27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27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27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27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27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27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27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27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27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27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27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27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27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27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27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27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27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27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27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27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27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27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27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27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27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27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27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27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27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27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27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27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27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27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27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27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27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27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27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27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27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27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27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27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27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27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27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27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27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27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27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27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27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27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27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27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27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27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27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27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27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27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27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27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27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27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27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27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27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27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27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27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27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27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27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27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27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27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27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27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27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27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27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27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27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27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27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27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27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27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27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27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27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27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27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27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27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27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27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27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27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27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27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27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27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27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27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27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27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27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27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27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27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27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27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27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27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27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27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27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27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27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27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27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27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27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27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27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27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27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27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27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27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27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27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27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27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27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27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27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27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27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27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27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27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27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27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27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27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27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27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27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27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27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27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27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27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27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27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27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27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27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27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27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27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27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27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27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27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27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27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27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27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27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27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27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27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27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27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27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27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27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27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27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27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27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27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27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27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27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27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27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27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27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27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27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27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27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27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27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27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27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27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27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27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27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27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27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27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27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27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27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27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27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27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27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27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27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27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27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27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27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27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27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27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27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27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27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27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27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27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27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27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27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27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27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27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27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27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27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27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27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27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27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27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27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27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27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27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27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27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27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27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27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27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27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27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27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27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27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27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27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27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27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27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27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27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27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27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27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27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27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27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27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27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27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27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27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27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27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27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27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27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27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27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27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27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27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27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27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27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27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27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27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27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27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27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27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27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27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27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27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27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27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27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27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27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27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27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27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27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27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27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27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27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27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27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27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27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27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27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27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27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27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27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27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27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27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27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27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27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27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27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27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27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27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27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27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27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27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27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27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27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27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27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27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27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27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27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27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27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27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27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27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27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27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27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27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27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27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27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27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27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27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27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27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27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27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27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27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27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27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27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27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27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27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27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27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27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27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27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27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27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27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27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27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27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27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27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27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27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27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27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27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27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27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27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27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27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27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27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27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27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27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27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27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27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27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27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27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27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27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27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27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27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27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27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27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27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27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27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27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27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27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27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27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27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27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27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27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27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27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27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27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27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27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27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27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27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27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27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27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27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27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27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27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27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27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27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27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27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27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27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27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27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27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27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27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27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27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27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27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27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27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27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27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27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27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27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27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27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27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27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27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27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27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27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27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27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27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27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27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27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27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27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27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27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27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27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27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27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27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27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27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27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27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27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27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27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27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27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27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27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27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27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27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27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27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27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27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27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27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27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27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27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27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27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27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27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27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27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27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27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27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27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27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27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27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27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27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27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27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27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27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27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27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27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27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27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27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27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27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27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27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27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27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27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27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27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27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27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27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27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27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27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27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27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27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27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27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27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27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27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27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27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27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27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27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27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27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27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27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27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27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27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27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27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27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27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27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27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27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27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27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27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27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27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27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27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27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27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27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27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27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27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27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27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27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27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27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27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27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27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27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27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27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27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27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27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27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27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27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27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27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27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27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27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27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27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27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27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27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27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27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27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27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27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27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27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27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27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27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27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27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27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27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27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27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27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27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27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27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27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27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27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27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27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27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27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27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27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27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27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27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27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27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27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27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27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27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27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27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27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27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27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27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27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27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27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27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27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27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27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27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27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27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27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27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27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27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27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27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27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27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27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27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27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27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27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27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27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27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27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27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27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27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27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27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27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27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27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27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27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27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27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27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27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27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27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27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27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27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27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27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27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27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27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27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27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27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27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27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27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27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27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27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27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27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27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27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27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27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27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27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27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27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27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27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27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27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27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27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27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27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27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27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27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27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27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27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27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27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27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27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27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27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27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27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27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27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27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27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27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27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27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27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27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27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27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27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27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27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27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27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27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27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27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27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27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27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27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27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27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27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27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27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27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27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27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27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27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27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27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27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27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27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27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27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27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27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27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27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27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27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27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27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27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27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27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27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27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27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27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27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27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27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27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27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27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27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27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27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27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27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27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27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27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27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27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27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27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27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27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27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27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27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27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27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27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27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27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27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27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27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27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27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27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27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27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27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27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27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27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27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27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27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27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27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27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27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27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27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27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27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27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27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27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27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27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27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27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27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27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27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27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27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27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27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27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27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27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27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27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27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27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27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27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27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27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27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27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27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27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27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27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27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27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27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27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27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27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27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27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27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27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27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27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27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27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27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27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27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27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27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27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27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27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27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27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27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27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27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27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27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27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27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27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27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27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27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27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27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27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27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27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27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27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27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27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27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27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27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27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27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27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27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27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27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27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27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27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27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27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27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27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27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27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27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27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27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27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27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27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27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27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27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27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27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27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27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27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27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27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27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27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27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27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27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27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27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27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27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27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27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27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27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27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27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27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27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27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27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27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27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27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27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27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27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27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27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27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27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27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27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27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27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27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27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27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27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27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27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27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27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27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27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27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27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27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27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27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27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27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27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27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27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27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27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27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27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27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27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27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27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27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27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27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27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27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27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27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27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27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27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27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27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27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27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27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27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27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27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27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27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27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27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27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27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27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27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27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27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27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27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27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27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27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27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27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27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27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27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27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27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27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27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27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27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27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27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27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27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27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27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27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27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27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27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27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27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27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27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27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27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27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27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27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27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27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27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27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27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27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27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27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27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27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27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27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27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27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27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27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27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27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27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27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27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27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27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27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27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27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27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27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27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27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27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27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27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27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27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27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27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27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27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27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27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27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27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27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27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27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27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27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27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27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27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27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27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27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27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27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27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27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27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27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27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27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27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27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27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27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27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27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27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27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27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27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27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27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27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27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27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27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27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27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27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27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27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27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27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27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27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27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27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27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27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27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27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27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27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27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27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27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27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27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27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27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27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27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27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27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27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27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27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27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27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27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27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27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27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27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27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27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27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27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27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27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27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27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27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27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27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27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27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27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27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27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27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27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27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27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27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27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27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27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27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27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27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27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27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27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27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27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27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27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27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27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27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27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27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27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27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27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27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27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27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27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27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27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27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27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27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27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27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27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27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27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27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27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27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27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27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27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27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27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27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27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27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27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27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27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27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27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27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27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27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27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27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27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27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27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27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27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27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27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27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27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27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27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27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27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27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27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27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27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27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27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27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27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27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27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27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27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27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27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27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27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27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27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27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27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27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27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27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27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27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27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27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27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27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27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27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27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27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27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27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27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27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27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27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27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27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27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27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27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27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27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27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27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27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27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27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27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27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27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27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27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27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27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27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27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27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27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27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27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27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27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27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27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27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27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27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27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27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27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27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27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27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27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27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27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27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27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27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27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27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27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27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27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27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27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27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27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27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27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27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27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27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27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27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27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27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27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27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27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27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27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27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27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27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27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27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27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27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27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27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27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27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27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27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27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27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27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27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27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27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27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27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27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27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27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27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27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27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27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27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27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27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27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27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27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27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27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27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27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27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27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27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27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27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27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27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27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27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27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27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27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27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27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27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27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27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27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27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27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27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27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27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27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27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27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27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27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27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27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27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27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27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27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27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27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27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27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27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27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27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27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27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27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27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27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27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27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27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27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27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27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27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27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27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27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27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27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27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27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27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27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27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27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27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27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27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27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27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27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27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27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27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27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27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27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27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27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27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27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27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27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27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27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27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27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27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27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27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27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27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27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27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27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27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27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27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27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27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27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27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27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27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27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27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27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27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27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27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27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27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27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27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27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27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27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27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27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27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27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27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27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27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27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27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27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27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27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27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27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27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27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27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27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27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27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27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27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27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27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27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27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27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27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27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27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27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27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27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27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27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27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27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27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27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27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27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27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27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27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27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27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27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27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27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27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27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27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27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27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27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27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27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27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27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27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27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27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27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27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27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27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27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27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27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27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27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27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27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27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27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27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27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27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27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27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27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27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27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27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27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27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27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27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27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27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27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27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27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27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27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27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27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27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27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27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27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27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27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27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27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27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27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27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27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27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27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27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27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27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27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27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27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27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27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27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27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27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27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27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27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27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27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27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27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27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27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27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27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27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27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27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27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27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27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27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27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27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27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27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27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27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27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27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27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27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27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27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27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27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27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27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27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27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27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27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27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27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27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27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27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27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27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27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27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27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27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27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27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27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27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27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27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27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27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27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27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27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27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27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27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27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27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27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27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27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27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27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27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27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27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27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27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27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27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27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27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27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27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27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27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27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27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27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27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27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27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27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27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27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27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27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27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27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27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27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27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27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27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27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27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27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27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27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27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27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27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27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27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27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27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27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27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27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27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27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27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27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27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27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27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27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27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27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27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27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27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27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27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27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27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27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27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27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27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27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27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27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27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27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27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27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27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27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27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27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27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27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27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27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27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27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27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27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27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27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27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27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27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27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27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27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27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27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27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27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27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27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27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27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27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27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27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27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27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27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27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27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27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27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27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27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27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27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27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27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27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27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27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27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27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27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27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27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27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27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27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27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27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27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27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27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27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27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27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27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27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27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27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27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27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27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27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27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27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27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27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27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27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27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27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27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27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27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27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27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27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27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27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27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27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27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27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27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27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27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27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27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27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27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27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27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27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27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27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27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27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27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27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27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27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27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27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27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27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27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27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27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27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27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27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27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27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27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27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27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27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27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27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27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27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27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27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27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27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27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27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27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27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27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27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27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27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27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27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27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27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27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27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27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27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27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27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27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27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27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27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27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27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27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27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27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27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27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27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27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27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27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27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27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27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27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27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27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27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27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27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27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27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27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27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27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27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27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27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27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27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27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27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27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27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27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27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27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27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27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27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27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27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27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27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27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27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27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27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27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27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27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27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27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27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27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27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27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27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27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27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27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27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27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27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27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27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27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27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27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27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27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27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27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27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27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27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27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27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27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27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27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27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27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27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27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27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27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27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27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27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27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27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27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27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27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27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27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27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27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27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27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27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27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27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27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27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27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27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27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27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27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27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27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27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27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27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27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27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27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27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27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27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27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27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27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27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27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27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27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27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27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27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27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27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27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27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27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27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27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27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27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27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27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27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27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27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27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27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27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27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27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27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27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27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27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27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27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27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27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27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27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27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27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27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27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27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27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27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27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27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27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27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27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27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27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27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27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27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27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27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27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27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27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27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27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27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27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27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27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27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27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27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27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27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27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27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27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27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27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27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27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27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27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27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27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27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27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27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27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27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27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27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27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27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27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27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27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27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27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27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27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27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27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27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27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27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27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27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27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27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27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27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27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27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27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27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27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27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27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27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27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27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27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27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27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27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27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27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27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27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27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27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27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27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27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27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27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27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27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27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27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27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27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27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27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27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27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27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27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27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27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27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27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27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27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27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27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27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27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27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27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27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27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27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27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27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27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27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27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27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27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27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27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27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27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27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27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27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27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27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27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27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27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27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27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27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27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27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27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27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27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27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27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27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27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27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27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27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27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27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27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27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27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27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27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27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27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27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27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27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27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27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27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27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27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27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27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27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27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27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27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27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27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27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27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27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27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27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27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27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27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27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27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27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27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27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27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27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27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27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27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27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27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27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27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27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27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27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27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27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27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27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27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27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27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27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27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27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27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27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27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27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27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27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27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27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27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27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27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27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27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27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27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27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27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27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27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27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27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27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27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27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27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27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27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27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27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27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27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27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27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27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27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27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27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27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27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27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27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27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27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27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27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27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27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27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27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27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27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27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27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27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27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27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27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27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27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27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27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27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27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27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27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27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27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27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27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27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27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27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27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27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27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27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27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27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27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27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27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27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27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27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27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27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27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27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27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27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27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27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27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27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27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27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27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27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27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27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27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27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27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27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27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27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27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27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27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27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27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27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27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27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27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27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27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27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27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27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27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27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27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27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27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27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27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27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27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27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27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27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27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27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27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27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27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27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27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27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27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27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27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27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27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27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27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27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27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27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27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27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27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27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27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27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27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27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27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27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27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27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27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27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27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27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27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27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27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27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27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27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27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27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27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27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27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27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27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27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27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27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27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27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27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27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27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27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27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27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27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27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27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27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27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27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27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27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27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27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27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27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27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27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27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27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27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27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27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27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27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27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27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27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27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27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27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27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27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27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27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27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27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27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27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27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27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27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27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27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27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27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27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27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27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27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27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27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27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27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27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27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27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27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27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27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27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27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27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27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27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27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27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27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27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27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27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27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27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27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27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27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27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27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27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27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27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27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27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27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27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27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27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27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27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27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27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27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27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27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27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27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27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27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27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27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27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27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27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27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27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27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27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27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27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27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27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27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27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27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27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27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27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27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27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27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27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27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27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27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27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27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27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27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27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27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27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27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27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27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27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27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27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27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27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27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27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27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27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27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27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27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27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27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27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27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27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27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27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27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27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27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27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27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27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27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27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27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27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27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27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27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27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27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27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27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27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27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27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27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27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27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27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27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27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27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27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27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27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27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27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27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27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27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27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27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27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27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27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27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27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27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27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27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27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27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27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27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27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27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27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27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27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27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27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27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27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27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27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27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27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27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27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27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27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27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27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27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27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27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27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27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27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27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27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27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27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27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27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27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27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27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27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27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27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27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27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27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27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27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27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27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27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27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27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27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27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27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27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27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27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27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27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27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27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27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27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27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27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27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27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27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27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27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27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27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27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27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27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27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27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27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27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27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27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27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27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27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27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27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27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27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27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27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27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27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27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27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27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27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27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27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27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27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27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27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27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27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27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27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27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27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27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27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27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27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27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27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27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27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27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27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27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27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27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27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27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27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27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27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27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27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27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27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27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27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27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27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27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27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27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27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27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27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27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27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27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27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27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27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27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27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27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27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27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27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27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27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27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27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27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27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27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27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27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27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27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27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27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27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27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27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27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27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27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27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27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27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27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27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27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27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27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27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27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27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27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27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27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27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27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27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27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27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27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27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27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27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27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27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27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27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27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27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27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27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27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27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27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27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27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27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27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27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27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27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27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27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27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27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27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27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27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27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27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27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27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27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27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27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27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27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27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27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27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27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27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27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27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27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27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27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27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27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27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27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27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27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27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27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27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27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27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27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27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27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27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27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27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27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27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27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27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27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27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27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27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27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27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27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27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27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27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27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27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27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27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27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27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27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27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27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27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27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27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27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27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27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27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27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27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27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27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27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27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27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27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27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27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27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27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27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27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27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27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27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27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27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27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27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27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27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27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27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27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27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27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27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27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27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27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27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27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27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27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27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27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27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27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27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27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27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27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27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27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27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27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27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27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27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27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27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27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27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27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27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27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27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27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27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27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27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27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27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27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27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27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27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27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27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27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27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27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27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27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27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27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27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27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27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27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27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27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27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27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27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27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27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27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27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27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27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27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27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27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27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27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27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27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27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27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27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27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27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27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27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27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27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27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27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27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27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27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27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27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27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27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27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27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27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27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27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27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27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27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27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27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27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27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27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27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27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27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27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27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27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27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27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27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27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27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27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27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27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27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27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27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27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27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27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27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27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27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27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27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27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27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27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27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27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27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27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27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27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27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27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27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27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27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27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27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27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27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27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27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27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27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27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27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27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27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27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27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27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27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27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27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27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27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27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27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27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27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27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27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27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27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27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27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27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27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27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27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27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27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27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27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27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27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27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27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27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27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27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27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27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27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27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27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27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27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27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27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27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27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27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27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27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27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27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27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27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27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27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27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27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27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27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27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27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27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27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27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27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27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27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27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27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27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27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27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27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27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27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27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27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27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27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27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27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27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27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27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27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27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27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27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27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27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27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27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27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27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27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27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27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27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27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27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27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27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27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27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27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27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27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27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27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27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27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27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27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27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27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27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27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27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27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27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27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27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27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27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27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27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27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27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27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27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27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27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27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27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27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27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27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27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27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27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27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27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27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27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27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27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27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27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27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27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27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27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27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27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27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27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27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27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27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27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27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27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27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27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27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27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27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27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27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27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27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27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27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27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27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27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27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27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27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27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27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27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27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27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27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27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27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27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27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27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27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27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27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27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27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27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27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27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27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27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27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27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27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27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27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27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27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27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27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27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27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27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27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27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27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27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27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27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27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27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27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27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27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27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27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27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27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27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27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27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27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27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27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27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27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27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27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27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27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27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27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27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27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27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27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27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27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27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27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27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27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27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27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27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27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27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27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27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27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27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27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27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27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27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27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27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27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27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27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27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27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27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27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27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27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27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27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27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27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27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27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27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27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27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27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27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27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27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27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27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27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27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27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27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27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27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27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27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27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27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27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27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27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27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27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27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27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27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27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27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27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27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27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27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27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27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27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27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27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27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27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27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27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27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27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27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27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27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27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27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27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27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27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27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27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27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27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27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27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27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27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27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27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27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27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27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27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27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27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27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27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27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27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27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27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27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27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27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27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27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27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27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27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27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27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27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27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27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27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27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27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27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27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27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27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27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27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27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27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27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27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27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27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27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27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27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27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27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27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27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27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27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27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27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27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27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27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27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27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27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27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27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27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27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27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27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27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27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27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27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27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27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27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27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27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27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27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27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27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27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27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27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27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27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27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27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27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27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27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27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27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27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27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27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27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27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27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27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27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27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27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27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27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27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27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27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27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27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27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27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27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27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27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27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27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27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27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27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27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27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27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27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27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27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27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27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27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27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27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27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27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27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27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27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27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27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27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27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27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27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27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27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27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27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27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27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27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27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27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27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27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27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27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27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27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27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27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27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27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27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27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27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27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27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27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27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27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27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27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27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27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27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27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27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27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27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27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27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27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27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27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27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27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27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27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27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27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27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27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27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27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27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27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27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27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27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27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27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27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27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27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27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27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27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27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27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27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27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27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27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27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27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27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27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27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27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27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27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27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27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27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27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27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27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27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27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27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27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27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27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27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27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27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27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27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27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27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27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27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27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27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27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27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27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27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27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27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27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27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27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27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27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27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27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27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27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27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27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27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27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27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27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27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27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27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27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27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27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27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27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27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27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27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27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27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27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27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27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27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27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27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27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27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27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27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27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27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27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27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27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27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27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27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27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27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27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27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27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27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27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27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27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27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27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27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27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27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27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27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27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27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27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27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27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27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27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27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27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27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27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27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27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27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27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27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27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27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27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27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27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27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27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27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27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27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27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27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27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27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27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27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27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27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27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27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27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27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27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27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27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27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27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27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27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27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27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27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27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27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27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27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27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27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27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27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27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27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27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27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27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27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27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27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27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27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27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27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27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27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27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27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27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27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27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27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27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27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27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27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27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27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27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27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27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27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27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27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27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27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27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27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27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27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27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27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27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27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27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27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27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27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27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27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27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27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27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27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27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27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27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27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27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27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27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27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27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27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27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27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27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27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27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27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27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27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27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27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27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27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27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27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27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27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27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27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27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27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27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27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27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27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27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27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27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27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27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27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27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27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27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27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27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27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27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27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27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27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27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27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27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27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27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27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27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27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27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27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27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27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27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27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27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27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27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27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27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27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27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27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27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27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27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27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27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27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27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27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27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27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27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27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27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27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27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27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27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27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27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27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27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27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27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27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27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27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27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27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27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27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27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27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27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27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27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27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27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27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27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27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27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27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27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27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27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27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27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27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27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27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27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27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27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27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27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27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27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27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27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27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27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27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27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27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27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27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27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27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27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27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27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27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27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27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27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27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27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27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27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27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27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27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27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27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27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27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27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27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27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27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27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27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27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27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27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27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27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27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27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27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27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27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27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27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27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27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27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27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27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27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27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27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27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27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27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27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27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27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27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27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27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27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27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27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27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27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27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27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27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27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27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27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27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27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27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27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27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27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27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27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27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27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27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27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27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27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27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27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27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27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27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27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27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27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27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27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27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27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27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27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27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27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27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27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27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27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27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27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27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27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27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27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27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27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27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27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27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27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27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27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27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27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27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27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27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27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27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27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27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27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27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27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27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27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27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27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27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27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27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27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27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27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27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27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27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27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27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27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27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27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27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27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27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27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27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27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27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27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27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27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27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27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27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27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27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27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27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27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27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27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27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27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27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27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27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27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27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27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27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27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27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27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27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27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27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27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27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27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27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27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27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27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27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27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27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27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27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27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27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27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27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27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27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27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27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27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27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27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27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27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27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27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27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27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27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27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27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27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27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27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27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27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27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27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27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27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27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27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27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27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27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27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27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27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27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27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27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27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27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27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27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27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27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27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27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27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27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27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27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27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27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27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27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27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27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27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27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27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27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27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27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27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27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27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27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27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27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27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27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27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27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27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27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27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27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27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27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27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27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27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27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27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27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27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27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27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27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27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27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27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27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27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27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27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27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27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27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27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27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27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27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27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27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27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27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27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27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27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27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27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27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27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27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27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27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27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27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27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27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27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27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27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27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27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27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27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27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27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27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27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27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27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27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27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27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27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27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27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27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27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27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27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27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27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27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27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27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27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27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27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27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27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27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27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27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27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27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27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27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27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27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27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27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27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27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27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27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27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27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27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27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27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27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27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27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27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27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27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27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27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27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27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27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27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27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27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27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27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27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27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27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27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27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27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27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27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27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27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27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27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27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27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27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27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27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27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27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27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27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27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27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27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27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27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27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27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27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27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27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27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27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27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27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27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27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27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27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27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27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27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27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27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27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27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27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27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27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27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27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27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27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27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27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27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27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27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27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27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27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27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27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27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27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27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27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27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27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27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27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27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27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27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27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27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27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27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27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27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27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27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27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27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27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27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27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27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27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27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27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27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27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27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27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27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27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27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27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27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27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27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27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27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27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27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27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27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27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27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27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27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27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27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27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27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27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27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27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27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27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27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27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27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27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27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27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27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27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27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27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27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27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27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27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27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27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27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27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27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27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27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27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27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27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27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27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27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27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27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27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27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27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27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27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27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27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27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27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27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27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27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27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27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27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27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27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27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27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27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27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27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27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27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27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27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27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27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27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27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27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27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27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27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27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27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27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27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27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27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27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27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27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27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27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27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27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27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27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27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27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27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27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27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27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27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27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27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27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27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27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27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27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27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27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27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27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27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27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27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27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27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27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27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27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27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27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27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27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27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27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27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27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27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27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27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27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27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27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27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27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27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27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27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27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27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27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27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27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27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27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27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27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27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27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27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27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27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27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27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27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27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27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27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27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27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27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27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27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27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27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27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27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27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27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27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27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27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27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27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27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27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27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27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27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27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27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27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27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27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27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27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27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27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27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27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27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27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27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27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27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27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27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27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27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27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27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27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27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27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27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27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27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27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27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27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27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27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27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27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27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27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27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27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27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27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27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27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27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27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27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27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27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27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27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27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27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27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27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27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27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27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27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27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27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27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27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27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27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27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27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27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27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27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27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27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27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27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27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27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27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27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27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27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27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27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27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27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27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27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27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27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27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27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27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27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27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27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27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27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27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27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27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27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27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27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27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27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27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27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27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27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27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27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27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27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27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27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27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27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27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27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27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27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27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27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27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27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27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27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27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27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27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27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27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27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27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27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27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27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27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27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27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27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27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27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27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27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27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27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27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27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27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27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27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27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27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27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27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27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27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27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27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27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27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27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27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27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27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27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27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27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27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27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27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27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27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27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27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27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27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27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27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27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27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27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27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27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27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27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27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27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27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27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27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27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27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27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27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27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27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27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27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27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27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27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27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27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27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27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27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27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27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27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27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27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27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27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27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27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27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27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27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27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27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27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27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27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27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27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27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27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27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27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27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27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27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27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27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27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27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27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27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27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27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27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27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27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27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27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27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27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27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27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27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27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27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27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27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27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27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27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27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27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27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27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27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27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27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27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27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27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27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27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27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27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27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27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27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27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27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27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27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27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27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27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27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27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27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27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27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27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27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27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27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27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27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27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27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27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27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27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27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27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27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27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27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27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27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27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27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27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27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27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27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27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27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27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27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27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27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27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27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27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27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27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27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27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27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27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27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27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27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27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27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27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27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27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27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27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27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27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27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27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27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27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27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27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27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27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27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27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27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27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27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27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27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27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27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27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27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27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27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27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27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27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27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27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27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27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27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27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27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27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27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27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27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27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27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27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27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27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27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27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27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27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27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27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27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27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27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27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27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27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27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27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27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27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27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27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27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27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27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27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27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27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27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27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27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27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27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27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27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27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27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27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27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27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27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27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27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27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27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27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27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27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27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27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27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27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27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27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27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27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27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27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27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27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27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27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27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27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27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27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27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27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27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27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27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27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27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27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27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27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27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27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27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27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27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27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27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27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27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27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27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27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27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27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27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27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27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27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27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27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27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27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27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27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27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27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27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27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27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27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27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27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27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27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27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27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27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27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27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27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27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27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27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27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27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27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27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27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27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27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27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27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27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27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27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27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27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27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27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27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27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27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27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27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27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27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27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27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27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27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27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27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27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27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27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27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27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27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27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27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27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27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27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27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27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27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27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27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27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27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27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27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27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27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27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27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27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27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27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27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27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27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27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27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27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27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27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27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27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27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27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27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27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27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27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27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27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27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27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27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27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27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27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27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27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27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27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27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27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27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27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27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27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27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27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27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27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27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27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27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27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27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27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27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27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27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27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27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27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27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27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27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27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27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27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27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27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27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27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27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27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27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27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27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27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27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27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27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27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27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27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27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27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27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27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27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27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27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27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27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27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27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27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27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27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27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27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27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27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27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27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27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27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27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27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27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27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27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27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27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27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27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27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27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27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27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27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27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27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27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27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27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27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27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27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27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27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27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27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27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27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27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27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27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27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27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27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27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27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27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27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27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27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27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27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27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27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27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27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27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27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27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27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27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27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27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27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27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27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27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27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27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27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27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27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27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27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27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27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27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27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27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27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27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27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27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27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27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27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27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27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27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27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27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27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27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27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27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27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27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27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27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27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27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27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27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27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27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27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27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27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27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27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27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27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27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27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27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27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27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27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27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27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27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27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27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27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27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27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27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27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27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27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27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27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27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27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27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27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27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27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27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27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27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27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27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27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27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27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27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27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27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27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27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27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27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27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27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27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27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27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27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27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27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27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27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27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27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27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27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27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27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27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27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27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27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27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27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27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27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27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27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27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27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27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27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27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27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27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27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27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27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27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27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27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27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27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27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27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27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27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27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27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27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27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27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27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27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27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27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27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27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27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27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27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27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27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27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27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27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27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27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27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27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27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27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27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27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27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27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27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27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27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27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27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27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27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27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27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27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27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27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27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27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27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27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27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27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27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27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27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27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27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27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27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27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27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27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27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27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27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27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27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27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27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27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27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27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27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27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27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27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27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27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27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27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27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27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27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27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27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27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27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27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27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27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27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27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27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27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27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27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27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27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27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27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27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27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27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27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27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27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27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27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27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27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27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27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27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27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27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27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27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27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27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27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27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27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27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27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27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27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27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27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27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27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27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27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27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27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27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27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27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27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27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27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27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27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27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27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27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27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27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27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27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27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27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27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27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27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27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27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27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27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27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27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27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27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27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27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27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27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27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27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27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27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27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27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27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27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27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27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27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27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27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27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27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27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27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27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27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27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27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27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27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27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27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27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27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27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27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27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27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27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27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27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27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27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27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27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27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27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27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27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27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27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27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27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27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27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27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27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27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27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27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27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27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27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27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27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27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27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27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27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27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27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27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27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27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27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27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27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27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27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27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27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27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27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27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27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27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27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27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27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27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27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27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27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27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27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27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27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27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27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27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27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27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27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27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27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27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27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27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27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27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27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27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27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27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27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27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27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27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27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27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27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27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27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27"/>
      <c r="AH65215"/>
      <c r="AI65215"/>
      <c r="AJ65215"/>
      <c r="AK65215"/>
      <c r="AL65215"/>
      <c r="AM65215"/>
      <c r="AN65215" s="16"/>
    </row>
    <row r="65216" spans="2:40" s="5" customFormat="1" ht="17.850000000000001" customHeight="1" x14ac:dyDescent="0.4">
      <c r="B65216" s="27"/>
      <c r="AH65216"/>
      <c r="AI65216"/>
      <c r="AJ65216"/>
      <c r="AK65216"/>
      <c r="AL65216"/>
      <c r="AM65216"/>
      <c r="AN65216" s="16"/>
    </row>
    <row r="65217" spans="2:40" s="5" customFormat="1" ht="17.850000000000001" customHeight="1" x14ac:dyDescent="0.4">
      <c r="B65217" s="27"/>
      <c r="AH65217"/>
      <c r="AI65217"/>
      <c r="AJ65217"/>
      <c r="AK65217"/>
      <c r="AL65217"/>
      <c r="AM65217"/>
      <c r="AN65217" s="16"/>
    </row>
    <row r="65218" spans="2:40" s="5" customFormat="1" ht="17.850000000000001" customHeight="1" x14ac:dyDescent="0.4">
      <c r="B65218" s="27"/>
      <c r="AH65218"/>
      <c r="AI65218"/>
      <c r="AJ65218"/>
      <c r="AK65218"/>
      <c r="AL65218"/>
      <c r="AM65218"/>
      <c r="AN65218" s="16"/>
    </row>
    <row r="65219" spans="2:40" s="5" customFormat="1" ht="17.850000000000001" customHeight="1" x14ac:dyDescent="0.4">
      <c r="B65219" s="27"/>
      <c r="AH65219"/>
      <c r="AI65219"/>
      <c r="AJ65219"/>
      <c r="AK65219"/>
      <c r="AL65219"/>
      <c r="AM65219"/>
      <c r="AN65219" s="16"/>
    </row>
    <row r="65220" spans="2:40" s="5" customFormat="1" ht="17.850000000000001" customHeight="1" x14ac:dyDescent="0.4">
      <c r="B65220" s="27"/>
      <c r="AH65220"/>
      <c r="AI65220"/>
      <c r="AJ65220"/>
      <c r="AK65220"/>
      <c r="AL65220"/>
      <c r="AM65220"/>
      <c r="AN65220" s="16"/>
    </row>
    <row r="65221" spans="2:40" s="5" customFormat="1" ht="17.850000000000001" customHeight="1" x14ac:dyDescent="0.4">
      <c r="B65221" s="27"/>
      <c r="AH65221"/>
      <c r="AI65221"/>
      <c r="AJ65221"/>
      <c r="AK65221"/>
      <c r="AL65221"/>
      <c r="AM65221"/>
      <c r="AN65221" s="16"/>
    </row>
    <row r="65222" spans="2:40" s="5" customFormat="1" ht="17.850000000000001" customHeight="1" x14ac:dyDescent="0.4">
      <c r="B65222" s="27"/>
      <c r="AH65222"/>
      <c r="AI65222"/>
      <c r="AJ65222"/>
      <c r="AK65222"/>
      <c r="AL65222"/>
      <c r="AM65222"/>
      <c r="AN65222" s="16"/>
    </row>
    <row r="65223" spans="2:40" s="5" customFormat="1" ht="17.850000000000001" customHeight="1" x14ac:dyDescent="0.4">
      <c r="B65223" s="27"/>
      <c r="AH65223"/>
      <c r="AI65223"/>
      <c r="AJ65223"/>
      <c r="AK65223"/>
      <c r="AL65223"/>
      <c r="AM65223"/>
      <c r="AN65223" s="16"/>
    </row>
    <row r="65224" spans="2:40" s="5" customFormat="1" ht="17.850000000000001" customHeight="1" x14ac:dyDescent="0.4">
      <c r="B65224" s="27"/>
      <c r="AH65224"/>
      <c r="AI65224"/>
      <c r="AJ65224"/>
      <c r="AK65224"/>
      <c r="AL65224"/>
      <c r="AM65224"/>
      <c r="AN65224" s="16"/>
    </row>
    <row r="65225" spans="2:40" s="5" customFormat="1" ht="17.850000000000001" customHeight="1" x14ac:dyDescent="0.4">
      <c r="B65225" s="27"/>
      <c r="AH65225"/>
      <c r="AI65225"/>
      <c r="AJ65225"/>
      <c r="AK65225"/>
      <c r="AL65225"/>
      <c r="AM65225"/>
      <c r="AN65225" s="16"/>
    </row>
    <row r="65226" spans="2:40" s="5" customFormat="1" ht="17.850000000000001" customHeight="1" x14ac:dyDescent="0.4">
      <c r="B65226" s="27"/>
      <c r="AH65226"/>
      <c r="AI65226"/>
      <c r="AJ65226"/>
      <c r="AK65226"/>
      <c r="AL65226"/>
      <c r="AM65226"/>
      <c r="AN65226" s="16"/>
    </row>
    <row r="65227" spans="2:40" s="5" customFormat="1" ht="17.850000000000001" customHeight="1" x14ac:dyDescent="0.4">
      <c r="B65227" s="27"/>
      <c r="AH65227"/>
      <c r="AI65227"/>
      <c r="AJ65227"/>
      <c r="AK65227"/>
      <c r="AL65227"/>
      <c r="AM65227"/>
      <c r="AN65227" s="16"/>
    </row>
    <row r="65228" spans="2:40" s="5" customFormat="1" ht="17.850000000000001" customHeight="1" x14ac:dyDescent="0.4">
      <c r="B65228" s="27"/>
      <c r="AH65228"/>
      <c r="AI65228"/>
      <c r="AJ65228"/>
      <c r="AK65228"/>
      <c r="AL65228"/>
      <c r="AM65228"/>
      <c r="AN65228" s="16"/>
    </row>
    <row r="65229" spans="2:40" s="5" customFormat="1" ht="17.850000000000001" customHeight="1" x14ac:dyDescent="0.4">
      <c r="B65229" s="27"/>
      <c r="AH65229"/>
      <c r="AI65229"/>
      <c r="AJ65229"/>
      <c r="AK65229"/>
      <c r="AL65229"/>
      <c r="AM65229"/>
      <c r="AN65229" s="16"/>
    </row>
    <row r="65230" spans="2:40" s="5" customFormat="1" ht="17.850000000000001" customHeight="1" x14ac:dyDescent="0.4">
      <c r="B65230" s="27"/>
      <c r="AH65230"/>
      <c r="AI65230"/>
      <c r="AJ65230"/>
      <c r="AK65230"/>
      <c r="AL65230"/>
      <c r="AM65230"/>
      <c r="AN65230" s="16"/>
    </row>
    <row r="65231" spans="2:40" s="5" customFormat="1" ht="17.850000000000001" customHeight="1" x14ac:dyDescent="0.4">
      <c r="B65231" s="27"/>
      <c r="AH65231"/>
      <c r="AI65231"/>
      <c r="AJ65231"/>
      <c r="AK65231"/>
      <c r="AL65231"/>
      <c r="AM65231"/>
      <c r="AN65231" s="16"/>
    </row>
    <row r="65232" spans="2:40" s="5" customFormat="1" ht="17.850000000000001" customHeight="1" x14ac:dyDescent="0.4">
      <c r="B65232" s="27"/>
      <c r="AH65232"/>
      <c r="AI65232"/>
      <c r="AJ65232"/>
      <c r="AK65232"/>
      <c r="AL65232"/>
      <c r="AM65232"/>
      <c r="AN65232" s="16"/>
    </row>
    <row r="65233" spans="2:40" s="5" customFormat="1" ht="17.850000000000001" customHeight="1" x14ac:dyDescent="0.4">
      <c r="B65233" s="27"/>
      <c r="AH65233"/>
      <c r="AI65233"/>
      <c r="AJ65233"/>
      <c r="AK65233"/>
      <c r="AL65233"/>
      <c r="AM65233"/>
      <c r="AN65233" s="16"/>
    </row>
    <row r="65234" spans="2:40" s="5" customFormat="1" ht="17.850000000000001" customHeight="1" x14ac:dyDescent="0.4">
      <c r="B65234" s="27"/>
      <c r="AH65234"/>
      <c r="AI65234"/>
      <c r="AJ65234"/>
      <c r="AK65234"/>
      <c r="AL65234"/>
      <c r="AM65234"/>
      <c r="AN65234" s="16"/>
    </row>
    <row r="65235" spans="2:40" s="5" customFormat="1" ht="17.850000000000001" customHeight="1" x14ac:dyDescent="0.4">
      <c r="B65235" s="27"/>
      <c r="AH65235"/>
      <c r="AI65235"/>
      <c r="AJ65235"/>
      <c r="AK65235"/>
      <c r="AL65235"/>
      <c r="AM65235"/>
      <c r="AN65235" s="16"/>
    </row>
    <row r="65236" spans="2:40" s="5" customFormat="1" ht="17.850000000000001" customHeight="1" x14ac:dyDescent="0.4">
      <c r="B65236" s="27"/>
      <c r="AH65236"/>
      <c r="AI65236"/>
      <c r="AJ65236"/>
      <c r="AK65236"/>
      <c r="AL65236"/>
      <c r="AM65236"/>
      <c r="AN65236" s="16"/>
    </row>
    <row r="65237" spans="2:40" s="5" customFormat="1" ht="17.850000000000001" customHeight="1" x14ac:dyDescent="0.4">
      <c r="B65237" s="27"/>
      <c r="AH65237"/>
      <c r="AI65237"/>
      <c r="AJ65237"/>
      <c r="AK65237"/>
      <c r="AL65237"/>
      <c r="AM65237"/>
      <c r="AN65237" s="16"/>
    </row>
    <row r="65238" spans="2:40" s="5" customFormat="1" ht="17.850000000000001" customHeight="1" x14ac:dyDescent="0.4">
      <c r="B65238" s="27"/>
      <c r="AH65238"/>
      <c r="AI65238"/>
      <c r="AJ65238"/>
      <c r="AK65238"/>
      <c r="AL65238"/>
      <c r="AM65238"/>
      <c r="AN65238" s="16"/>
    </row>
    <row r="65239" spans="2:40" s="5" customFormat="1" ht="17.850000000000001" customHeight="1" x14ac:dyDescent="0.4">
      <c r="B65239" s="27"/>
      <c r="AH65239"/>
      <c r="AI65239"/>
      <c r="AJ65239"/>
      <c r="AK65239"/>
      <c r="AL65239"/>
      <c r="AM65239"/>
      <c r="AN65239" s="16"/>
    </row>
    <row r="65240" spans="2:40" s="5" customFormat="1" ht="17.850000000000001" customHeight="1" x14ac:dyDescent="0.4">
      <c r="B65240" s="27"/>
      <c r="AH65240"/>
      <c r="AI65240"/>
      <c r="AJ65240"/>
      <c r="AK65240"/>
      <c r="AL65240"/>
      <c r="AM65240"/>
      <c r="AN65240" s="16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5" customFormat="1" ht="17.850000000000001" customHeight="1" x14ac:dyDescent="0.4">
      <c r="B65252" s="27"/>
      <c r="AH65252"/>
      <c r="AI65252"/>
      <c r="AJ65252"/>
      <c r="AK65252"/>
      <c r="AL65252"/>
      <c r="AM65252"/>
      <c r="AN65252" s="16"/>
    </row>
  </sheetData>
  <mergeCells count="17">
    <mergeCell ref="A1:I3"/>
    <mergeCell ref="K1:N1"/>
    <mergeCell ref="P1:S1"/>
    <mergeCell ref="U1:X1"/>
    <mergeCell ref="Z1:AC1"/>
    <mergeCell ref="K2:N2"/>
    <mergeCell ref="P2:S2"/>
    <mergeCell ref="U2:X2"/>
    <mergeCell ref="Z2:AC2"/>
    <mergeCell ref="AN3:AN4"/>
    <mergeCell ref="AO3:AO4"/>
    <mergeCell ref="AH3:AH4"/>
    <mergeCell ref="AI3:AI4"/>
    <mergeCell ref="AJ3:AJ4"/>
    <mergeCell ref="AK3:AK4"/>
    <mergeCell ref="AL3:AL4"/>
    <mergeCell ref="AM3:AM4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7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23:B26 B5:B8 B32:B35" xr:uid="{8FED4B55-45BC-490A-A82C-A73FDCC46CFC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ARALIK</vt:lpstr>
      <vt:lpstr>ARALIK!Yazdırma_Alanı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2023-01-03T08:00:06Z</dcterms:created>
  <dcterms:modified xsi:type="dcterms:W3CDTF">2023-01-05T14:47:17Z</dcterms:modified>
</cp:coreProperties>
</file>